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12255" yWindow="15" windowWidth="16545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Обоснование!$A$17:$AD$153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Обоснование!$A$1:$AD$175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</workbook>
</file>

<file path=xl/calcChain.xml><?xml version="1.0" encoding="utf-8"?>
<calcChain xmlns="http://schemas.openxmlformats.org/spreadsheetml/2006/main">
  <c r="K98" i="3"/>
  <c r="K20" l="1"/>
  <c r="K66" l="1"/>
  <c r="AB66" s="1"/>
  <c r="K67"/>
  <c r="AA67" s="1"/>
  <c r="K68"/>
  <c r="AA68" s="1"/>
  <c r="K69"/>
  <c r="AA69" s="1"/>
  <c r="K70"/>
  <c r="AA70" s="1"/>
  <c r="K71"/>
  <c r="AA71" s="1"/>
  <c r="K72"/>
  <c r="AA72" s="1"/>
  <c r="K73"/>
  <c r="AA73" s="1"/>
  <c r="K74"/>
  <c r="AA74" s="1"/>
  <c r="K75"/>
  <c r="AA75" s="1"/>
  <c r="K76"/>
  <c r="AA76" s="1"/>
  <c r="K77"/>
  <c r="AA77" s="1"/>
  <c r="K78"/>
  <c r="AA78" s="1"/>
  <c r="K79"/>
  <c r="AA79" s="1"/>
  <c r="K80"/>
  <c r="AA80" s="1"/>
  <c r="K81"/>
  <c r="AA81" s="1"/>
  <c r="K82"/>
  <c r="AA82" s="1"/>
  <c r="K83"/>
  <c r="AA83" s="1"/>
  <c r="K84"/>
  <c r="AA84" s="1"/>
  <c r="K85"/>
  <c r="AA85" s="1"/>
  <c r="K86"/>
  <c r="AA86" s="1"/>
  <c r="K87"/>
  <c r="AA87" s="1"/>
  <c r="K88"/>
  <c r="AA88" s="1"/>
  <c r="K89"/>
  <c r="AB89" s="1"/>
  <c r="AC89" s="1"/>
  <c r="K90"/>
  <c r="AA90" s="1"/>
  <c r="K91"/>
  <c r="AA91" s="1"/>
  <c r="K92"/>
  <c r="AA92" s="1"/>
  <c r="K93"/>
  <c r="AB93" s="1"/>
  <c r="AC93" s="1"/>
  <c r="K94"/>
  <c r="AA94" s="1"/>
  <c r="K95"/>
  <c r="AA95" s="1"/>
  <c r="K96"/>
  <c r="AA96" s="1"/>
  <c r="K97"/>
  <c r="AA97" s="1"/>
  <c r="AB98"/>
  <c r="AC98" s="1"/>
  <c r="K99"/>
  <c r="K100"/>
  <c r="AA100" s="1"/>
  <c r="K101"/>
  <c r="AA101" s="1"/>
  <c r="K102"/>
  <c r="AB102" s="1"/>
  <c r="AC102" s="1"/>
  <c r="K103"/>
  <c r="K104"/>
  <c r="AA104" s="1"/>
  <c r="K105"/>
  <c r="AB105" s="1"/>
  <c r="K106"/>
  <c r="AB106" s="1"/>
  <c r="AC106" s="1"/>
  <c r="K107"/>
  <c r="K108"/>
  <c r="AA108" s="1"/>
  <c r="K109"/>
  <c r="AA109" s="1"/>
  <c r="K110"/>
  <c r="AB110" s="1"/>
  <c r="AC110" s="1"/>
  <c r="K111"/>
  <c r="K112"/>
  <c r="AA112" s="1"/>
  <c r="K113"/>
  <c r="AA113" s="1"/>
  <c r="K114"/>
  <c r="AB114" s="1"/>
  <c r="AC114" s="1"/>
  <c r="K115"/>
  <c r="K116"/>
  <c r="AA116" s="1"/>
  <c r="K117"/>
  <c r="AA117" s="1"/>
  <c r="K118"/>
  <c r="AB118" s="1"/>
  <c r="AC118" s="1"/>
  <c r="K119"/>
  <c r="K120"/>
  <c r="AA120" s="1"/>
  <c r="K121"/>
  <c r="AB121" s="1"/>
  <c r="K122"/>
  <c r="AB122" s="1"/>
  <c r="AC122" s="1"/>
  <c r="K123"/>
  <c r="K124"/>
  <c r="AA124" s="1"/>
  <c r="K125"/>
  <c r="AB125" s="1"/>
  <c r="K126"/>
  <c r="K127"/>
  <c r="AA127" s="1"/>
  <c r="K128"/>
  <c r="AA128" s="1"/>
  <c r="K129"/>
  <c r="AB129" s="1"/>
  <c r="AC129" s="1"/>
  <c r="K130"/>
  <c r="K131"/>
  <c r="AB131" s="1"/>
  <c r="AD131" s="1"/>
  <c r="K132"/>
  <c r="AA132" s="1"/>
  <c r="K133"/>
  <c r="AB133" s="1"/>
  <c r="AC133" s="1"/>
  <c r="K134"/>
  <c r="K135"/>
  <c r="AB135" s="1"/>
  <c r="K136"/>
  <c r="AB136" s="1"/>
  <c r="K137"/>
  <c r="AB137" s="1"/>
  <c r="AC137" s="1"/>
  <c r="K138"/>
  <c r="K139"/>
  <c r="AB139" s="1"/>
  <c r="K140"/>
  <c r="AB140" s="1"/>
  <c r="K141"/>
  <c r="AB141" s="1"/>
  <c r="AC141" s="1"/>
  <c r="K142"/>
  <c r="K143"/>
  <c r="AA143" s="1"/>
  <c r="K144"/>
  <c r="AB144" s="1"/>
  <c r="K145"/>
  <c r="AB145" s="1"/>
  <c r="AC145" s="1"/>
  <c r="K146"/>
  <c r="K147"/>
  <c r="AA147" s="1"/>
  <c r="K148"/>
  <c r="AB148" s="1"/>
  <c r="K149"/>
  <c r="AB149" s="1"/>
  <c r="AC149" s="1"/>
  <c r="K150"/>
  <c r="AB150" s="1"/>
  <c r="K151"/>
  <c r="AA151" s="1"/>
  <c r="K152"/>
  <c r="AA152" s="1"/>
  <c r="AA144" l="1"/>
  <c r="AB116"/>
  <c r="AD116" s="1"/>
  <c r="AA105"/>
  <c r="AA131"/>
  <c r="AA125"/>
  <c r="AB104"/>
  <c r="AD104" s="1"/>
  <c r="AA93"/>
  <c r="AA135"/>
  <c r="AA136"/>
  <c r="AB77"/>
  <c r="AC77" s="1"/>
  <c r="AA66"/>
  <c r="AA140"/>
  <c r="AB127"/>
  <c r="AD127" s="1"/>
  <c r="AB120"/>
  <c r="AD120" s="1"/>
  <c r="AB112"/>
  <c r="AD112" s="1"/>
  <c r="AB109"/>
  <c r="AC109" s="1"/>
  <c r="AB100"/>
  <c r="AD100" s="1"/>
  <c r="AB97"/>
  <c r="AC97" s="1"/>
  <c r="AB128"/>
  <c r="AC128" s="1"/>
  <c r="AB113"/>
  <c r="AC113" s="1"/>
  <c r="AA133"/>
  <c r="AA121"/>
  <c r="AA89"/>
  <c r="AB68"/>
  <c r="AC68" s="1"/>
  <c r="AB80"/>
  <c r="AC80" s="1"/>
  <c r="AD145"/>
  <c r="AD135"/>
  <c r="AC135"/>
  <c r="AB132"/>
  <c r="AC132" s="1"/>
  <c r="AB101"/>
  <c r="AC101" s="1"/>
  <c r="AB147"/>
  <c r="AD147" s="1"/>
  <c r="AB117"/>
  <c r="AC117" s="1"/>
  <c r="AB152"/>
  <c r="AD152" s="1"/>
  <c r="AA149"/>
  <c r="AA139"/>
  <c r="AD133"/>
  <c r="AB124"/>
  <c r="AD124" s="1"/>
  <c r="AB108"/>
  <c r="AD108" s="1"/>
  <c r="AB96"/>
  <c r="AC96" s="1"/>
  <c r="AB84"/>
  <c r="AC84" s="1"/>
  <c r="AB81"/>
  <c r="AC81" s="1"/>
  <c r="AD139"/>
  <c r="AC139"/>
  <c r="AB88"/>
  <c r="AC88" s="1"/>
  <c r="AB85"/>
  <c r="AC85" s="1"/>
  <c r="AB72"/>
  <c r="AC72" s="1"/>
  <c r="AB69"/>
  <c r="AC69" s="1"/>
  <c r="AB143"/>
  <c r="AD143" s="1"/>
  <c r="AA150"/>
  <c r="AA148"/>
  <c r="AA137"/>
  <c r="AD129"/>
  <c r="AD122"/>
  <c r="AD118"/>
  <c r="AD114"/>
  <c r="AD110"/>
  <c r="AD106"/>
  <c r="AD102"/>
  <c r="AD98"/>
  <c r="AB92"/>
  <c r="AC92" s="1"/>
  <c r="AB76"/>
  <c r="AC76" s="1"/>
  <c r="AB73"/>
  <c r="AC73" s="1"/>
  <c r="AC148"/>
  <c r="AD148"/>
  <c r="AD150"/>
  <c r="AC150"/>
  <c r="AC125"/>
  <c r="AD125"/>
  <c r="AB151"/>
  <c r="AD149"/>
  <c r="AA145"/>
  <c r="AD141"/>
  <c r="AA138"/>
  <c r="AB138"/>
  <c r="AC136"/>
  <c r="AD136"/>
  <c r="AC131"/>
  <c r="AA129"/>
  <c r="AA122"/>
  <c r="AA118"/>
  <c r="AA114"/>
  <c r="AA110"/>
  <c r="AA106"/>
  <c r="AA102"/>
  <c r="AA98"/>
  <c r="AA126"/>
  <c r="AB126"/>
  <c r="AA141"/>
  <c r="AD137"/>
  <c r="AA134"/>
  <c r="AB134"/>
  <c r="AA146"/>
  <c r="AB146"/>
  <c r="AA130"/>
  <c r="AB130"/>
  <c r="AA123"/>
  <c r="AB123"/>
  <c r="AA119"/>
  <c r="AB119"/>
  <c r="AA115"/>
  <c r="AB115"/>
  <c r="AA111"/>
  <c r="AB111"/>
  <c r="AA107"/>
  <c r="AB107"/>
  <c r="AC105"/>
  <c r="AD105"/>
  <c r="AA103"/>
  <c r="AB103"/>
  <c r="AA99"/>
  <c r="AB99"/>
  <c r="AC144"/>
  <c r="AD144"/>
  <c r="AC121"/>
  <c r="AD121"/>
  <c r="AA142"/>
  <c r="AB142"/>
  <c r="AC140"/>
  <c r="AD140"/>
  <c r="AD66"/>
  <c r="AC66"/>
  <c r="AB95"/>
  <c r="AD93"/>
  <c r="AB91"/>
  <c r="AD89"/>
  <c r="AB87"/>
  <c r="AB83"/>
  <c r="AB79"/>
  <c r="AB75"/>
  <c r="AB71"/>
  <c r="AB67"/>
  <c r="AB94"/>
  <c r="AB90"/>
  <c r="AB86"/>
  <c r="AB82"/>
  <c r="AB78"/>
  <c r="AB74"/>
  <c r="AB70"/>
  <c r="AC116" l="1"/>
  <c r="AD92"/>
  <c r="AD85"/>
  <c r="AD117"/>
  <c r="AD68"/>
  <c r="AC120"/>
  <c r="AD109"/>
  <c r="AC104"/>
  <c r="AD77"/>
  <c r="AC112"/>
  <c r="AD88"/>
  <c r="AD97"/>
  <c r="AC108"/>
  <c r="AC152"/>
  <c r="AC147"/>
  <c r="AC143"/>
  <c r="AD128"/>
  <c r="AC127"/>
  <c r="AD113"/>
  <c r="AC100"/>
  <c r="AD96"/>
  <c r="AD73"/>
  <c r="AD69"/>
  <c r="AD84"/>
  <c r="AD80"/>
  <c r="AD76"/>
  <c r="AD132"/>
  <c r="AD81"/>
  <c r="AC124"/>
  <c r="AD72"/>
  <c r="AD101"/>
  <c r="AD78"/>
  <c r="AC78"/>
  <c r="AC75"/>
  <c r="AD75"/>
  <c r="AD142"/>
  <c r="AC142"/>
  <c r="AC123"/>
  <c r="AD123"/>
  <c r="AD74"/>
  <c r="AC74"/>
  <c r="AD82"/>
  <c r="AC82"/>
  <c r="AD90"/>
  <c r="AC90"/>
  <c r="AC151"/>
  <c r="AD151"/>
  <c r="AD70"/>
  <c r="AC70"/>
  <c r="AC67"/>
  <c r="AD67"/>
  <c r="AC83"/>
  <c r="AD83"/>
  <c r="AC146"/>
  <c r="AD146"/>
  <c r="AC71"/>
  <c r="AD71"/>
  <c r="AC79"/>
  <c r="AD79"/>
  <c r="AC87"/>
  <c r="AD87"/>
  <c r="AD95"/>
  <c r="AC95"/>
  <c r="AC99"/>
  <c r="AD99"/>
  <c r="AC103"/>
  <c r="AD103"/>
  <c r="AC107"/>
  <c r="AD107"/>
  <c r="AC111"/>
  <c r="AD111"/>
  <c r="AC115"/>
  <c r="AD115"/>
  <c r="AC119"/>
  <c r="AD119"/>
  <c r="AC130"/>
  <c r="AD130"/>
  <c r="AC134"/>
  <c r="AD134"/>
  <c r="AD94"/>
  <c r="AC94"/>
  <c r="AC126"/>
  <c r="AD126"/>
  <c r="AC138"/>
  <c r="AD138"/>
  <c r="AD86"/>
  <c r="AC86"/>
  <c r="AC91"/>
  <c r="AD91"/>
  <c r="K19"/>
  <c r="AB19" s="1"/>
  <c r="AA20"/>
  <c r="K21"/>
  <c r="AB21" s="1"/>
  <c r="K22"/>
  <c r="AA22" s="1"/>
  <c r="K23"/>
  <c r="AA23" s="1"/>
  <c r="K24"/>
  <c r="AB24" s="1"/>
  <c r="AC24" s="1"/>
  <c r="K25"/>
  <c r="AB25" s="1"/>
  <c r="K26"/>
  <c r="AA26" s="1"/>
  <c r="K27"/>
  <c r="AA27" s="1"/>
  <c r="K28"/>
  <c r="AA28" s="1"/>
  <c r="K29"/>
  <c r="AB29" s="1"/>
  <c r="K30"/>
  <c r="AA30" s="1"/>
  <c r="K31"/>
  <c r="AA31" s="1"/>
  <c r="K32"/>
  <c r="AB32" s="1"/>
  <c r="AC32" s="1"/>
  <c r="K33"/>
  <c r="AB33" s="1"/>
  <c r="K34"/>
  <c r="AA34" s="1"/>
  <c r="K35"/>
  <c r="AA35" s="1"/>
  <c r="K36"/>
  <c r="AA36" s="1"/>
  <c r="K37"/>
  <c r="AB37" s="1"/>
  <c r="K38"/>
  <c r="AA38" s="1"/>
  <c r="K39"/>
  <c r="AA39" s="1"/>
  <c r="K40"/>
  <c r="AB40" s="1"/>
  <c r="AC40" s="1"/>
  <c r="K41"/>
  <c r="AB41" s="1"/>
  <c r="K42"/>
  <c r="AA42" s="1"/>
  <c r="K43"/>
  <c r="AA43" s="1"/>
  <c r="K44"/>
  <c r="AA44" s="1"/>
  <c r="K45"/>
  <c r="AB45" s="1"/>
  <c r="K46"/>
  <c r="AA46" s="1"/>
  <c r="K47"/>
  <c r="AA47" s="1"/>
  <c r="K48"/>
  <c r="AB48" s="1"/>
  <c r="AC48" s="1"/>
  <c r="K49"/>
  <c r="AB49" s="1"/>
  <c r="K50"/>
  <c r="AA50" s="1"/>
  <c r="K51"/>
  <c r="AA51" s="1"/>
  <c r="K52"/>
  <c r="AA52" s="1"/>
  <c r="K53"/>
  <c r="AB53" s="1"/>
  <c r="K54"/>
  <c r="AA54" s="1"/>
  <c r="K55"/>
  <c r="AA55" s="1"/>
  <c r="K56"/>
  <c r="AB56" s="1"/>
  <c r="AC56" s="1"/>
  <c r="K57"/>
  <c r="AB57" s="1"/>
  <c r="K58"/>
  <c r="AA58" s="1"/>
  <c r="K59"/>
  <c r="AA59" s="1"/>
  <c r="K60"/>
  <c r="AA60" s="1"/>
  <c r="K61"/>
  <c r="AB61" s="1"/>
  <c r="K62"/>
  <c r="AA62" s="1"/>
  <c r="K63"/>
  <c r="AA63" s="1"/>
  <c r="K64"/>
  <c r="AB64" s="1"/>
  <c r="AC64" s="1"/>
  <c r="K65"/>
  <c r="AB65" s="1"/>
  <c r="AA19" l="1"/>
  <c r="AA48"/>
  <c r="AA57"/>
  <c r="AB47"/>
  <c r="AD47" s="1"/>
  <c r="AA32"/>
  <c r="AA29"/>
  <c r="AA64"/>
  <c r="AA61"/>
  <c r="AB59"/>
  <c r="AB51"/>
  <c r="AD51" s="1"/>
  <c r="AA40"/>
  <c r="AA37"/>
  <c r="AB52"/>
  <c r="AC52" s="1"/>
  <c r="AA41"/>
  <c r="AB27"/>
  <c r="AD27" s="1"/>
  <c r="AA24"/>
  <c r="AA21"/>
  <c r="AB35"/>
  <c r="AD35" s="1"/>
  <c r="AB31"/>
  <c r="AB36"/>
  <c r="AC36" s="1"/>
  <c r="AB63"/>
  <c r="AA56"/>
  <c r="AA53"/>
  <c r="AC47"/>
  <c r="AA45"/>
  <c r="AB43"/>
  <c r="AA25"/>
  <c r="AB60"/>
  <c r="AC60" s="1"/>
  <c r="AB44"/>
  <c r="AC44" s="1"/>
  <c r="AB28"/>
  <c r="AC28" s="1"/>
  <c r="AA65"/>
  <c r="AB55"/>
  <c r="AA49"/>
  <c r="AB39"/>
  <c r="AA33"/>
  <c r="AB23"/>
  <c r="AC53"/>
  <c r="AD53"/>
  <c r="AC37"/>
  <c r="AD37"/>
  <c r="AC21"/>
  <c r="AD21"/>
  <c r="AD65"/>
  <c r="AC65"/>
  <c r="AC49"/>
  <c r="AD49"/>
  <c r="AC33"/>
  <c r="AD33"/>
  <c r="AC61"/>
  <c r="AD61"/>
  <c r="AC45"/>
  <c r="AD45"/>
  <c r="AC29"/>
  <c r="AD29"/>
  <c r="AC57"/>
  <c r="AD57"/>
  <c r="AC41"/>
  <c r="AD41"/>
  <c r="AC25"/>
  <c r="AD25"/>
  <c r="AD19"/>
  <c r="AC19"/>
  <c r="AB20"/>
  <c r="AD64"/>
  <c r="AB62"/>
  <c r="AB58"/>
  <c r="AD56"/>
  <c r="AB54"/>
  <c r="AB50"/>
  <c r="AD48"/>
  <c r="AB46"/>
  <c r="AB42"/>
  <c r="AD40"/>
  <c r="AB38"/>
  <c r="AB34"/>
  <c r="AD32"/>
  <c r="AB30"/>
  <c r="AB26"/>
  <c r="AD24"/>
  <c r="AB22"/>
  <c r="AC27" l="1"/>
  <c r="AD28"/>
  <c r="AC51"/>
  <c r="AD36"/>
  <c r="AD52"/>
  <c r="AD60"/>
  <c r="AD44"/>
  <c r="AC35"/>
  <c r="AD59"/>
  <c r="AC59"/>
  <c r="AD63"/>
  <c r="AC63"/>
  <c r="AD31"/>
  <c r="AC31"/>
  <c r="AD43"/>
  <c r="AC43"/>
  <c r="AD55"/>
  <c r="AC55"/>
  <c r="AD39"/>
  <c r="AC39"/>
  <c r="AD23"/>
  <c r="AC23"/>
  <c r="AC22"/>
  <c r="AD22"/>
  <c r="AC46"/>
  <c r="AD46"/>
  <c r="AC26"/>
  <c r="AD26"/>
  <c r="AC34"/>
  <c r="AD34"/>
  <c r="AC50"/>
  <c r="AD50"/>
  <c r="AC38"/>
  <c r="AD38"/>
  <c r="AC54"/>
  <c r="AD54"/>
  <c r="AC42"/>
  <c r="AD42"/>
  <c r="AC58"/>
  <c r="AD58"/>
  <c r="AC20"/>
  <c r="AD20"/>
  <c r="AC30"/>
  <c r="AD30"/>
  <c r="AD62"/>
  <c r="AC62"/>
  <c r="K18" l="1"/>
  <c r="AA18" l="1"/>
  <c r="AB18"/>
  <c r="AC18" s="1"/>
  <c r="AC153" s="1"/>
  <c r="AD18" l="1"/>
</calcChain>
</file>

<file path=xl/sharedStrings.xml><?xml version="1.0" encoding="utf-8"?>
<sst xmlns="http://schemas.openxmlformats.org/spreadsheetml/2006/main" count="489" uniqueCount="349">
  <si>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</si>
  <si>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</si>
  <si>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</si>
  <si>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</si>
  <si>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</si>
  <si>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</si>
  <si>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</si>
  <si>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</si>
  <si>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</si>
  <si>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</si>
  <si>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</si>
  <si>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</si>
  <si>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</si>
  <si>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</si>
  <si>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</si>
  <si>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</si>
  <si>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</si>
  <si>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</si>
  <si>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</si>
  <si>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</si>
  <si>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</si>
  <si>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</si>
  <si>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</si>
  <si>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</si>
  <si>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</si>
  <si>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</si>
  <si>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</si>
  <si>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</si>
  <si>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</si>
  <si>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</si>
  <si>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</si>
  <si>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</si>
  <si>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</si>
  <si>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</si>
  <si>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</si>
  <si>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</si>
  <si>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</si>
  <si>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</si>
  <si>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</si>
  <si>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</si>
  <si>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</si>
  <si>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</si>
  <si>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</si>
  <si>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</si>
  <si>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</si>
  <si>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</si>
  <si>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</si>
  <si>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</si>
  <si>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</si>
  <si>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</si>
  <si>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</si>
  <si>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</si>
  <si>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</si>
  <si>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</si>
  <si>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</si>
  <si>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</si>
  <si>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</si>
  <si>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</si>
  <si>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</si>
  <si>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</si>
  <si>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</si>
  <si>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</si>
  <si>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</si>
  <si>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</si>
  <si>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</si>
  <si>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</si>
  <si>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</si>
  <si>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</si>
  <si>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</si>
  <si>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</si>
  <si>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Транспортные расходы</t>
  </si>
  <si>
    <t>ФИО, должность</t>
  </si>
  <si>
    <t>Метизы и крепеж</t>
  </si>
  <si>
    <t>Болты,саморезы, шпильки</t>
  </si>
  <si>
    <t>Р/РБ, РЗ, РН</t>
  </si>
  <si>
    <t>ЗЖ047224</t>
  </si>
  <si>
    <t>ЗЖ047229</t>
  </si>
  <si>
    <t>РА000007</t>
  </si>
  <si>
    <t>РА000020</t>
  </si>
  <si>
    <t>РА000023</t>
  </si>
  <si>
    <t>РА000028</t>
  </si>
  <si>
    <t>РА000029</t>
  </si>
  <si>
    <t>РА000052</t>
  </si>
  <si>
    <t>РА000053</t>
  </si>
  <si>
    <t>РА000055</t>
  </si>
  <si>
    <t>РА000062</t>
  </si>
  <si>
    <t>РА000064</t>
  </si>
  <si>
    <t>РА000065</t>
  </si>
  <si>
    <t>РБ000005</t>
  </si>
  <si>
    <t>РБ000006</t>
  </si>
  <si>
    <t>РБ000007</t>
  </si>
  <si>
    <t>РБ000008</t>
  </si>
  <si>
    <t>РБ000009</t>
  </si>
  <si>
    <t>РБ000013</t>
  </si>
  <si>
    <t>РБ000014</t>
  </si>
  <si>
    <t>РБ000015</t>
  </si>
  <si>
    <t>РБ000027</t>
  </si>
  <si>
    <t>РБ000029</t>
  </si>
  <si>
    <t>РБ000034</t>
  </si>
  <si>
    <t>РБ000036</t>
  </si>
  <si>
    <t>РБ000037</t>
  </si>
  <si>
    <t>РБ000044</t>
  </si>
  <si>
    <t>РБ000047</t>
  </si>
  <si>
    <t>РБ000049</t>
  </si>
  <si>
    <t>РБ000055</t>
  </si>
  <si>
    <t>РБ000056</t>
  </si>
  <si>
    <t>РБ000062</t>
  </si>
  <si>
    <t>РБ000063</t>
  </si>
  <si>
    <t>РБ000065</t>
  </si>
  <si>
    <t>РБ000069</t>
  </si>
  <si>
    <t>РБ000072</t>
  </si>
  <si>
    <t>РБ000073</t>
  </si>
  <si>
    <t>РБ000081</t>
  </si>
  <si>
    <t>РБ000085</t>
  </si>
  <si>
    <t>РБ000092</t>
  </si>
  <si>
    <t>РБ000096</t>
  </si>
  <si>
    <t>РБ000097</t>
  </si>
  <si>
    <t>РБ000098</t>
  </si>
  <si>
    <t>РБ000102</t>
  </si>
  <si>
    <t>РБ000104</t>
  </si>
  <si>
    <t>РБ000109</t>
  </si>
  <si>
    <t>РБ000110</t>
  </si>
  <si>
    <t>РБ000115</t>
  </si>
  <si>
    <t>РБ000147</t>
  </si>
  <si>
    <t>РБ000151</t>
  </si>
  <si>
    <t>РБ000160</t>
  </si>
  <si>
    <t>РБ000162</t>
  </si>
  <si>
    <t>РБ000164</t>
  </si>
  <si>
    <t>РБ000165</t>
  </si>
  <si>
    <t>РБ000219</t>
  </si>
  <si>
    <t>РБ000239</t>
  </si>
  <si>
    <t>РБ000241</t>
  </si>
  <si>
    <t>РГ000002</t>
  </si>
  <si>
    <t>РГ000003</t>
  </si>
  <si>
    <t>РГ000004</t>
  </si>
  <si>
    <t>РГ000005</t>
  </si>
  <si>
    <t>РГ000006</t>
  </si>
  <si>
    <t>РГ000008</t>
  </si>
  <si>
    <t>РГ000009</t>
  </si>
  <si>
    <t>РГ000010</t>
  </si>
  <si>
    <t>РГ000012</t>
  </si>
  <si>
    <t>РГ000015</t>
  </si>
  <si>
    <t>РГ000016</t>
  </si>
  <si>
    <t>РГ000017</t>
  </si>
  <si>
    <t>РГ000018</t>
  </si>
  <si>
    <t>РГ000019</t>
  </si>
  <si>
    <t>РГ000020</t>
  </si>
  <si>
    <t>РГ000021</t>
  </si>
  <si>
    <t>РГ000022</t>
  </si>
  <si>
    <t>РГ000023</t>
  </si>
  <si>
    <t>РГ000024</t>
  </si>
  <si>
    <t>РГ000118</t>
  </si>
  <si>
    <t>РГ000120</t>
  </si>
  <si>
    <t>РГ000121</t>
  </si>
  <si>
    <t>РД</t>
  </si>
  <si>
    <t>РЕ000004</t>
  </si>
  <si>
    <t>РЕ000012</t>
  </si>
  <si>
    <t>РЕ000024</t>
  </si>
  <si>
    <t>РЕ000031</t>
  </si>
  <si>
    <t>РЕ000037</t>
  </si>
  <si>
    <t>РЕ000038</t>
  </si>
  <si>
    <t>РЕ000062</t>
  </si>
  <si>
    <t>РЕ000064</t>
  </si>
  <si>
    <t>РЖ000006</t>
  </si>
  <si>
    <t>РЗ</t>
  </si>
  <si>
    <t>РЗ000002</t>
  </si>
  <si>
    <t>РЗ000007</t>
  </si>
  <si>
    <t>РЗ000008</t>
  </si>
  <si>
    <t>РЗ000010</t>
  </si>
  <si>
    <t>РЗ000022</t>
  </si>
  <si>
    <t>РЗ000025</t>
  </si>
  <si>
    <t>РЗ000026</t>
  </si>
  <si>
    <t>РЗ000027</t>
  </si>
  <si>
    <t>РЗ000057</t>
  </si>
  <si>
    <t>РЗ000058</t>
  </si>
  <si>
    <t>РЗ000060</t>
  </si>
  <si>
    <t>РЗ000072</t>
  </si>
  <si>
    <t>РЗ000101</t>
  </si>
  <si>
    <t>РЗ000130</t>
  </si>
  <si>
    <t>РМ000008</t>
  </si>
  <si>
    <t>РМ000035</t>
  </si>
  <si>
    <t>РМ000039</t>
  </si>
  <si>
    <t>РМ000135</t>
  </si>
  <si>
    <t>РМ000137</t>
  </si>
  <si>
    <t>РМ000138</t>
  </si>
  <si>
    <t>РМ000139</t>
  </si>
  <si>
    <t>РМ000140</t>
  </si>
  <si>
    <t>РН</t>
  </si>
  <si>
    <t>РН000011</t>
  </si>
  <si>
    <t>РН000019</t>
  </si>
  <si>
    <t>РН000020</t>
  </si>
  <si>
    <t>РН000024</t>
  </si>
  <si>
    <t>РН000035</t>
  </si>
  <si>
    <t>РН000036</t>
  </si>
  <si>
    <t>РН000043</t>
  </si>
  <si>
    <t>РП000001</t>
  </si>
  <si>
    <t>РП000037</t>
  </si>
  <si>
    <t>РП000040</t>
  </si>
  <si>
    <t>РП000043</t>
  </si>
  <si>
    <t>РП000044</t>
  </si>
  <si>
    <t>РП000097</t>
  </si>
  <si>
    <t>РП000103</t>
  </si>
  <si>
    <t>РП000161</t>
  </si>
  <si>
    <t>РП000162</t>
  </si>
  <si>
    <t>РП000280</t>
  </si>
  <si>
    <t>РС000011</t>
  </si>
  <si>
    <t>Хомут NORMA 16-27мм (либо эквивалент)</t>
  </si>
  <si>
    <t>Хомут NORMA 50-70мм (либо эквивалент)</t>
  </si>
  <si>
    <t>Анкер болт стальной М8*60</t>
  </si>
  <si>
    <t>Анкерный болт с гайкой 8х100 мм</t>
  </si>
  <si>
    <t>Анкер болт стальной с кольцом М10*70</t>
  </si>
  <si>
    <t>Болт анкерный с гайкой 8 х 65</t>
  </si>
  <si>
    <t>Болт анкерный с гайкой 10 х 100</t>
  </si>
  <si>
    <t>Анкер болт с крюком М12х100</t>
  </si>
  <si>
    <t>Анкерный болт с гайкой 12*100</t>
  </si>
  <si>
    <t>Болт анкерный М 6 х 60</t>
  </si>
  <si>
    <t>Анкер латунный MSA 8 (либо эквивалент)</t>
  </si>
  <si>
    <t>Дюбель распорный с шурупом 6х40</t>
  </si>
  <si>
    <t>Дюбель распорный с шурупом 8х50</t>
  </si>
  <si>
    <t>Болт М18-6g*90.58 (S27)</t>
  </si>
  <si>
    <t>Болт М16-6g*65.58 (S24)</t>
  </si>
  <si>
    <t>Болт М16-6g*90.58 (S24)</t>
  </si>
  <si>
    <t>Болт М12-6g*70.58 (S18)</t>
  </si>
  <si>
    <t>Болт М16-6g*70.58 (S24)</t>
  </si>
  <si>
    <t>Болт М20-6g*90.58 (S30)</t>
  </si>
  <si>
    <t>Болт М20-6g*80.58 (S30</t>
  </si>
  <si>
    <t>Болт М8-6g*35.58 (S13)</t>
  </si>
  <si>
    <t>Болт М18-6g*80.58 (S27)</t>
  </si>
  <si>
    <t>Болт М18-6g*80.58 (S27) полная резьба</t>
  </si>
  <si>
    <t>Болт М20-6g*100.58 (S30)</t>
  </si>
  <si>
    <t>Болт М10-6g*30.58(s16)</t>
  </si>
  <si>
    <t>Болт М10-6g*40.58(s16)</t>
  </si>
  <si>
    <t>Болт М10-6g*50.58(s16)</t>
  </si>
  <si>
    <t>Болт М12-6g*110.58(s18)</t>
  </si>
  <si>
    <t>Болт М12-6g*40.58 (s18)</t>
  </si>
  <si>
    <t>Болт М24-6g*100.58 (S34)</t>
  </si>
  <si>
    <t>Болт М14-6g*90.58(s21)</t>
  </si>
  <si>
    <t>Болт М14-6g*90.58(s21) полная резьба</t>
  </si>
  <si>
    <t>Болт М16-6g*100.58(s24)</t>
  </si>
  <si>
    <t>Болт М16-6g*110.58(s24)</t>
  </si>
  <si>
    <t>Болт М16-6g*120.58(s24)</t>
  </si>
  <si>
    <t>Болт М16-6g*80.58(s24) полная резьба</t>
  </si>
  <si>
    <t xml:space="preserve">Болт 16х80 с шестигранной головкой </t>
  </si>
  <si>
    <t>Болт М18-6g*110.58(s27)</t>
  </si>
  <si>
    <t>Болт М20-6g*120.58(s30)</t>
  </si>
  <si>
    <t>Болт М20-6g*75.58(s30)</t>
  </si>
  <si>
    <t>Болт М22-6g*120.58(s34)</t>
  </si>
  <si>
    <t>Болт М22-6g*90.58(s34)</t>
  </si>
  <si>
    <t>Болт М24-6g*110.58(s36)</t>
  </si>
  <si>
    <t>Болт М24-6g*120.58(s36)</t>
  </si>
  <si>
    <t>Болт М24-6g*90.58(s36)</t>
  </si>
  <si>
    <t>Болт М27-6g*120.58(s41)</t>
  </si>
  <si>
    <t>Болт М30-6g*120.58(s46)</t>
  </si>
  <si>
    <t>Болт М30-6g*140.58(s46)</t>
  </si>
  <si>
    <t>Болт М36-6g*140.58(s55)</t>
  </si>
  <si>
    <t>Болт М27-6g*140.58(s34)</t>
  </si>
  <si>
    <t>Болт М16х130</t>
  </si>
  <si>
    <t>Болт М6х60 (оцинк., полная резьба)</t>
  </si>
  <si>
    <t>Болт М8х60 (оцинк., полная резьба)</t>
  </si>
  <si>
    <t>Болт М10х55 (оцинк., полная резьба)</t>
  </si>
  <si>
    <t>Болт М10х80 (оцинк., полная резьба)</t>
  </si>
  <si>
    <t>Болт М16-6g*90.58 (S24) полная резьба</t>
  </si>
  <si>
    <t>Болт М6х30 оцинковка полная резба</t>
  </si>
  <si>
    <t>Болт М8х40 оцинковка полная резба</t>
  </si>
  <si>
    <t>Гайка М16-6Н.5 (S24</t>
  </si>
  <si>
    <t>Гайка М18-6Н.5 (S27)</t>
  </si>
  <si>
    <t>Гайка М22-6Н.5 (S34)</t>
  </si>
  <si>
    <t>Гайка М14-6Н.5 (S21)</t>
  </si>
  <si>
    <t>Гайка М12-6Н.5 (S18)</t>
  </si>
  <si>
    <t>Гайка М20-6Н.5 (S30)</t>
  </si>
  <si>
    <t>Гайка М8-6Н.5 (S13)</t>
  </si>
  <si>
    <t>Гайка М6-6Н.5 (S10)</t>
  </si>
  <si>
    <t>Гайка М24-6Н.5 (S36)</t>
  </si>
  <si>
    <t>Гайка М10-6Н.6 (S16)</t>
  </si>
  <si>
    <t>Гайка М12-6Н.6 (S18)</t>
  </si>
  <si>
    <t>Гайка М16 -6Н.6 (S24)</t>
  </si>
  <si>
    <t>Гайка М18-6Н.6 (S27)</t>
  </si>
  <si>
    <t>Гайка М20 -6Н.6 (s30)</t>
  </si>
  <si>
    <t>Гайка М14 -6Н.6 (S21)</t>
  </si>
  <si>
    <t>Гайка М24 -6Н.6 (S36)</t>
  </si>
  <si>
    <t>Гайка М27-6Н.6 (s41)</t>
  </si>
  <si>
    <t>Гайка М30-6Н.6 (s46)</t>
  </si>
  <si>
    <t>Гайка М36-6Н.6 (s55)</t>
  </si>
  <si>
    <t>Гайка М10 оцинковка</t>
  </si>
  <si>
    <t>Гайка М6 оцинковка</t>
  </si>
  <si>
    <t>Гайка М8 оцинковка</t>
  </si>
  <si>
    <t>Гвозди П3х30</t>
  </si>
  <si>
    <t>Гвозди П3х40</t>
  </si>
  <si>
    <t>Дюбель гвоздь 6х60</t>
  </si>
  <si>
    <t>Дюбель нейлоновый 8,0*40</t>
  </si>
  <si>
    <t>Дюбель-гвоздь 6х80</t>
  </si>
  <si>
    <t>Дюбель с саморезом 6х40</t>
  </si>
  <si>
    <t>Дюбель гвоздь 10*100</t>
  </si>
  <si>
    <t>Дюбель гвоздь 8*80</t>
  </si>
  <si>
    <t>Дюбель-гвоздь 6 х 40</t>
  </si>
  <si>
    <t>Дюбель-гвоздь 8х40</t>
  </si>
  <si>
    <t>Скоба, 10 мм, для мебельного степлера, тип 53, 1000 шт.// MATRIX или эквивалент</t>
  </si>
  <si>
    <t>Саморез по дереву 3,5*51 мм</t>
  </si>
  <si>
    <t>Саморез по металлу 4,5*16</t>
  </si>
  <si>
    <t>Саморез ШСГМ 3,5*35 (200 шт) для крепления гипскартона</t>
  </si>
  <si>
    <t>Саморез по дереву 3,5*41</t>
  </si>
  <si>
    <t>Саморез по дереву 4,2*70</t>
  </si>
  <si>
    <t>Саморез 3,5х35</t>
  </si>
  <si>
    <t>Саморез по дереву 3,8*55</t>
  </si>
  <si>
    <t>Саморез по дереву 4,2*65</t>
  </si>
  <si>
    <t>Саморез по дереву 4,2*120</t>
  </si>
  <si>
    <t>Саморез по дереву 4,2*90 мм</t>
  </si>
  <si>
    <t>Саморез по дереву 4,2*75 мм</t>
  </si>
  <si>
    <t>Саморез по металлу 4,2*35</t>
  </si>
  <si>
    <t>Саморез по дереву 3,5*35</t>
  </si>
  <si>
    <t>Саморез с прессшайбой 4,2*40 сверлоконечный, цинк</t>
  </si>
  <si>
    <t>Саморез по металлу 4,2*25</t>
  </si>
  <si>
    <t>Саморез 3,5х15</t>
  </si>
  <si>
    <t>Саморез с прессшайбой 4,2*75 сверлоконечный, цинк</t>
  </si>
  <si>
    <t>Шайба Ду 85-86 многолапчатая</t>
  </si>
  <si>
    <t>Шайба М18 плоская</t>
  </si>
  <si>
    <t>Шайба плоская 16 мм</t>
  </si>
  <si>
    <t>Шайба 10 широкая оцинковка</t>
  </si>
  <si>
    <t>Шайба 6 оцинковка</t>
  </si>
  <si>
    <t>Шайба 6 широкая оцинковка</t>
  </si>
  <si>
    <t>Шайба 8 широкая оцинковка</t>
  </si>
  <si>
    <t>Шайба 8 оцинковка</t>
  </si>
  <si>
    <t>Анкер латунный (цанга) М8</t>
  </si>
  <si>
    <t>Шпилька М18х220мм</t>
  </si>
  <si>
    <t>Шпилька (штанга) резьбовая М16*1000</t>
  </si>
  <si>
    <t>Шпилька (штанга) резьбовая М18*1000</t>
  </si>
  <si>
    <t>Шпилька (штанга) резьбовая М10*1000</t>
  </si>
  <si>
    <t>Шпилька М16х180мм</t>
  </si>
  <si>
    <t>Шпилька М20х240 мм</t>
  </si>
  <si>
    <t>Шпилька М8 L1000мм</t>
  </si>
  <si>
    <t>Хомут червячный 16-27мм</t>
  </si>
  <si>
    <t>Хомут червячный 10*16</t>
  </si>
  <si>
    <t>Хомут червячный 20*32</t>
  </si>
  <si>
    <t>Хомут червячный 25*40</t>
  </si>
  <si>
    <t>Хомут червячный 35*50</t>
  </si>
  <si>
    <t>Хомут АВА NOVA 8-14 (либо эквивалент)</t>
  </si>
  <si>
    <t>Хомут АВА NOVA 13-20 (либо эквивалент)</t>
  </si>
  <si>
    <t>Хомут силовой 80-85мм</t>
  </si>
  <si>
    <t>Хомут силовой 56-59мм</t>
  </si>
  <si>
    <t>Хомут силовой 48-51</t>
  </si>
  <si>
    <t>Заклепка вытяжная 4*12</t>
  </si>
  <si>
    <t>шт</t>
  </si>
  <si>
    <t>кг</t>
  </si>
  <si>
    <t>упак</t>
  </si>
  <si>
    <t>г. Самара, ул. Антонова-Овсеенко, 48</t>
  </si>
  <si>
    <t>Инженер УМТС Лысикова Е.С.</t>
  </si>
  <si>
    <t>Начальник УМТС Аблякимов Р.Э.</t>
  </si>
  <si>
    <t>Источник № 1 "Цены текущих договоров 2021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</si>
  <si>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 г. к уровню цен 2022 г.</t>
    </r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</si>
</sst>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7" fillId="0" borderId="0"/>
    <xf numFmtId="0" fontId="18" fillId="0" borderId="0"/>
    <xf numFmtId="0" fontId="6" fillId="0" borderId="0"/>
  </cellStyleXfs>
  <cellXfs count="71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/>
    <xf numFmtId="3" fontId="8" fillId="0" borderId="1" xfId="32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top" wrapText="1"/>
    </xf>
    <xf numFmtId="0" fontId="10" fillId="0" borderId="7" xfId="0" applyFont="1" applyFill="1" applyBorder="1" applyAlignment="1">
      <alignment horizontal="center" vertical="top" wrapText="1"/>
    </xf>
    <xf numFmtId="0" fontId="10" fillId="0" borderId="4" xfId="0" applyFont="1" applyFill="1" applyBorder="1" applyAlignment="1">
      <alignment horizontal="center" vertical="top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152</xdr:row>
      <xdr:rowOff>0</xdr:rowOff>
    </xdr:from>
    <xdr:to>
      <xdr:col>29</xdr:col>
      <xdr:colOff>2995</xdr:colOff>
      <xdr:row>152</xdr:row>
      <xdr:rowOff>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F173"/>
  <sheetViews>
    <sheetView tabSelected="1" view="pageBreakPreview" zoomScaleNormal="70" zoomScaleSheetLayoutView="100" zoomScalePageLayoutView="120" workbookViewId="0">
      <pane xSplit="3" ySplit="17" topLeftCell="D150" activePane="bottomRight" state="frozen"/>
      <selection pane="topRight" activeCell="D1" sqref="D1"/>
      <selection pane="bottomLeft" activeCell="A18" sqref="A18"/>
      <selection pane="bottomRight" activeCell="G165" sqref="G165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3.140625" style="1" customWidth="1"/>
    <col min="10" max="10" width="14.42578125" style="1" customWidth="1"/>
    <col min="11" max="11" width="13.42578125" style="1" customWidth="1"/>
    <col min="12" max="15" width="10.85546875" style="1" customWidth="1"/>
    <col min="16" max="16" width="10.85546875" style="1" hidden="1" customWidth="1"/>
    <col min="17" max="26" width="12.7109375" style="1" hidden="1" customWidth="1"/>
    <col min="27" max="27" width="12.14062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66</v>
      </c>
    </row>
    <row r="2" spans="1:30" ht="15.75">
      <c r="V2" s="2"/>
      <c r="AA2" s="1" t="s">
        <v>67</v>
      </c>
    </row>
    <row r="3" spans="1:30" ht="15.75">
      <c r="V3" s="2"/>
      <c r="AA3" s="1" t="s">
        <v>68</v>
      </c>
    </row>
    <row r="4" spans="1:30" ht="15.75"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57" t="s">
        <v>69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>
      <c r="C7" s="7" t="s">
        <v>33</v>
      </c>
      <c r="D7" s="57" t="s">
        <v>74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>
      <c r="C8" s="7" t="s">
        <v>25</v>
      </c>
      <c r="D8" s="57" t="s">
        <v>73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>
      <c r="C9" s="7" t="s">
        <v>24</v>
      </c>
      <c r="D9" s="57" t="s">
        <v>72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2.75" customHeight="1">
      <c r="C10" s="7" t="s">
        <v>9</v>
      </c>
      <c r="D10" s="57" t="s">
        <v>72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5.5">
      <c r="C11" s="7" t="s">
        <v>10</v>
      </c>
      <c r="D11" s="57" t="s">
        <v>344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38.25">
      <c r="C12" s="7" t="s">
        <v>23</v>
      </c>
      <c r="D12" s="57" t="s">
        <v>70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4" spans="1:30" ht="21.75" customHeight="1">
      <c r="A14" s="53" t="s">
        <v>6</v>
      </c>
      <c r="B14" s="60" t="s">
        <v>28</v>
      </c>
      <c r="C14" s="53" t="s">
        <v>1</v>
      </c>
      <c r="D14" s="60" t="s">
        <v>4</v>
      </c>
      <c r="E14" s="60" t="s">
        <v>60</v>
      </c>
      <c r="F14" s="53" t="s">
        <v>347</v>
      </c>
      <c r="G14" s="53"/>
      <c r="H14" s="53"/>
      <c r="I14" s="53"/>
      <c r="J14" s="68" t="s">
        <v>348</v>
      </c>
      <c r="K14" s="60" t="s">
        <v>63</v>
      </c>
      <c r="L14" s="48" t="s">
        <v>61</v>
      </c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63" t="s">
        <v>64</v>
      </c>
      <c r="AB14" s="60" t="s">
        <v>35</v>
      </c>
      <c r="AC14" s="60" t="s">
        <v>34</v>
      </c>
      <c r="AD14" s="50" t="s">
        <v>57</v>
      </c>
    </row>
    <row r="15" spans="1:30" ht="31.5" customHeight="1">
      <c r="A15" s="53"/>
      <c r="B15" s="61"/>
      <c r="C15" s="53"/>
      <c r="D15" s="61"/>
      <c r="E15" s="61"/>
      <c r="F15" s="53" t="s">
        <v>22</v>
      </c>
      <c r="G15" s="53" t="s">
        <v>15</v>
      </c>
      <c r="H15" s="53" t="s">
        <v>16</v>
      </c>
      <c r="I15" s="53" t="s">
        <v>29</v>
      </c>
      <c r="J15" s="69"/>
      <c r="K15" s="61"/>
      <c r="L15" s="48" t="s">
        <v>58</v>
      </c>
      <c r="M15" s="49"/>
      <c r="N15" s="49"/>
      <c r="O15" s="49"/>
      <c r="P15" s="49"/>
      <c r="Q15" s="48" t="s">
        <v>62</v>
      </c>
      <c r="R15" s="49"/>
      <c r="S15" s="49"/>
      <c r="T15" s="49"/>
      <c r="U15" s="49"/>
      <c r="V15" s="53" t="s">
        <v>59</v>
      </c>
      <c r="W15" s="53"/>
      <c r="X15" s="53"/>
      <c r="Y15" s="53"/>
      <c r="Z15" s="53"/>
      <c r="AA15" s="64"/>
      <c r="AB15" s="61"/>
      <c r="AC15" s="61"/>
      <c r="AD15" s="51"/>
    </row>
    <row r="16" spans="1:30" ht="39" customHeight="1">
      <c r="A16" s="53"/>
      <c r="B16" s="62"/>
      <c r="C16" s="53"/>
      <c r="D16" s="62"/>
      <c r="E16" s="62"/>
      <c r="F16" s="53"/>
      <c r="G16" s="53"/>
      <c r="H16" s="53"/>
      <c r="I16" s="53"/>
      <c r="J16" s="70"/>
      <c r="K16" s="62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5"/>
      <c r="AB16" s="62"/>
      <c r="AC16" s="62"/>
      <c r="AD16" s="52"/>
    </row>
    <row r="17" spans="1:32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2">
      <c r="A18" s="13">
        <v>1</v>
      </c>
      <c r="B18" s="14" t="s">
        <v>75</v>
      </c>
      <c r="C18" s="14" t="s">
        <v>206</v>
      </c>
      <c r="D18" s="15" t="s">
        <v>341</v>
      </c>
      <c r="E18" s="16">
        <v>16</v>
      </c>
      <c r="F18" s="41"/>
      <c r="G18" s="36"/>
      <c r="H18" s="17"/>
      <c r="I18" s="17"/>
      <c r="J18" s="20">
        <v>1.0379</v>
      </c>
      <c r="K18" s="16" t="str">
        <f t="shared" ref="K18" si="0">IF(SUM(F18)=0,"",F18*J18)</f>
        <v/>
      </c>
      <c r="L18" s="43">
        <v>24</v>
      </c>
      <c r="M18" s="43">
        <v>37.21</v>
      </c>
      <c r="N18" s="18">
        <v>20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:AA65" si="1">COUNTIF(K18:Z18,"&gt;0")</f>
        <v>3</v>
      </c>
      <c r="AB18" s="21">
        <f>CEILING(SUM(K18:Z18)/COUNTIF(K18:Z18,"&gt;0"),0.01)</f>
        <v>27.07</v>
      </c>
      <c r="AC18" s="21">
        <f t="shared" ref="AC18:AC65" si="2">AB18*E18</f>
        <v>433.12</v>
      </c>
      <c r="AD18" s="36">
        <f t="shared" ref="AD18:AD65" si="3">STDEV(K18:Z18)/AB18*100</f>
        <v>33.270668518554345</v>
      </c>
      <c r="AF18" s="44"/>
    </row>
    <row r="19" spans="1:32">
      <c r="A19" s="13">
        <v>2</v>
      </c>
      <c r="B19" s="14" t="s">
        <v>76</v>
      </c>
      <c r="C19" s="14" t="s">
        <v>207</v>
      </c>
      <c r="D19" s="15" t="s">
        <v>341</v>
      </c>
      <c r="E19" s="16">
        <v>16</v>
      </c>
      <c r="F19" s="41"/>
      <c r="G19" s="36"/>
      <c r="H19" s="17"/>
      <c r="I19" s="17"/>
      <c r="J19" s="20">
        <v>1.0379</v>
      </c>
      <c r="K19" s="16" t="str">
        <f t="shared" ref="K19:K65" si="4">IF(SUM(F19)=0,"",F19*J19)</f>
        <v/>
      </c>
      <c r="L19" s="43">
        <v>29</v>
      </c>
      <c r="M19" s="43">
        <v>53.62</v>
      </c>
      <c r="N19" s="18">
        <v>38.333333333333336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si="1"/>
        <v>3</v>
      </c>
      <c r="AB19" s="21">
        <f t="shared" ref="AB19:AB65" si="5">CEILING(SUM(K19:Z19)/COUNTIF(K19:Z19,"&gt;0"),0.01)</f>
        <v>40.32</v>
      </c>
      <c r="AC19" s="21">
        <f t="shared" si="2"/>
        <v>645.12</v>
      </c>
      <c r="AD19" s="36">
        <f t="shared" si="3"/>
        <v>30.826848051145404</v>
      </c>
      <c r="AF19" s="44"/>
    </row>
    <row r="20" spans="1:32">
      <c r="A20" s="13">
        <v>3</v>
      </c>
      <c r="B20" s="14" t="s">
        <v>77</v>
      </c>
      <c r="C20" s="14" t="s">
        <v>208</v>
      </c>
      <c r="D20" s="15" t="s">
        <v>341</v>
      </c>
      <c r="E20" s="16">
        <v>90</v>
      </c>
      <c r="F20" s="41">
        <v>4.5999999999999996</v>
      </c>
      <c r="G20" s="36">
        <v>321</v>
      </c>
      <c r="H20" s="17">
        <v>44330</v>
      </c>
      <c r="I20" s="17"/>
      <c r="J20" s="20">
        <v>1.0379</v>
      </c>
      <c r="K20" s="16">
        <f t="shared" si="4"/>
        <v>4.7743399999999996</v>
      </c>
      <c r="L20" s="43">
        <v>6.19</v>
      </c>
      <c r="M20" s="43">
        <v>7.8</v>
      </c>
      <c r="N20" s="18">
        <v>5.4333333333333336</v>
      </c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1"/>
        <v>4</v>
      </c>
      <c r="AB20" s="21">
        <f t="shared" si="5"/>
        <v>6.05</v>
      </c>
      <c r="AC20" s="21">
        <f t="shared" si="2"/>
        <v>544.5</v>
      </c>
      <c r="AD20" s="36">
        <f t="shared" si="3"/>
        <v>21.529276943952826</v>
      </c>
      <c r="AF20" s="44"/>
    </row>
    <row r="21" spans="1:32">
      <c r="A21" s="13">
        <v>4</v>
      </c>
      <c r="B21" s="14" t="s">
        <v>78</v>
      </c>
      <c r="C21" s="14" t="s">
        <v>209</v>
      </c>
      <c r="D21" s="15" t="s">
        <v>341</v>
      </c>
      <c r="E21" s="16">
        <v>50</v>
      </c>
      <c r="F21" s="41"/>
      <c r="G21" s="36"/>
      <c r="H21" s="17"/>
      <c r="I21" s="17"/>
      <c r="J21" s="20">
        <v>1.0379</v>
      </c>
      <c r="K21" s="16" t="str">
        <f t="shared" si="4"/>
        <v/>
      </c>
      <c r="L21" s="43">
        <v>8.73</v>
      </c>
      <c r="M21" s="43">
        <v>7.23</v>
      </c>
      <c r="N21" s="18">
        <v>6.5666666666666664</v>
      </c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1"/>
        <v>3</v>
      </c>
      <c r="AB21" s="21">
        <f t="shared" si="5"/>
        <v>7.51</v>
      </c>
      <c r="AC21" s="21">
        <f t="shared" si="2"/>
        <v>375.5</v>
      </c>
      <c r="AD21" s="36">
        <f t="shared" si="3"/>
        <v>14.757705398928096</v>
      </c>
      <c r="AF21" s="44"/>
    </row>
    <row r="22" spans="1:32">
      <c r="A22" s="13">
        <v>5</v>
      </c>
      <c r="B22" s="14" t="s">
        <v>79</v>
      </c>
      <c r="C22" s="14" t="s">
        <v>210</v>
      </c>
      <c r="D22" s="15" t="s">
        <v>341</v>
      </c>
      <c r="E22" s="16">
        <v>25</v>
      </c>
      <c r="F22" s="41">
        <v>14.61</v>
      </c>
      <c r="G22" s="36">
        <v>321</v>
      </c>
      <c r="H22" s="17">
        <v>44330</v>
      </c>
      <c r="I22" s="17"/>
      <c r="J22" s="20">
        <v>1.0379</v>
      </c>
      <c r="K22" s="16">
        <f t="shared" si="4"/>
        <v>15.163719</v>
      </c>
      <c r="L22" s="43">
        <v>25.37</v>
      </c>
      <c r="M22" s="43"/>
      <c r="N22" s="18">
        <v>17.358333333333334</v>
      </c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1"/>
        <v>3</v>
      </c>
      <c r="AB22" s="21">
        <f t="shared" si="5"/>
        <v>19.3</v>
      </c>
      <c r="AC22" s="21">
        <f t="shared" si="2"/>
        <v>482.5</v>
      </c>
      <c r="AD22" s="36">
        <f t="shared" si="3"/>
        <v>27.835884949398228</v>
      </c>
      <c r="AF22" s="44"/>
    </row>
    <row r="23" spans="1:32">
      <c r="A23" s="13">
        <v>6</v>
      </c>
      <c r="B23" s="14" t="s">
        <v>80</v>
      </c>
      <c r="C23" s="14" t="s">
        <v>211</v>
      </c>
      <c r="D23" s="15" t="s">
        <v>341</v>
      </c>
      <c r="E23" s="16">
        <v>55</v>
      </c>
      <c r="F23" s="41">
        <v>4.8</v>
      </c>
      <c r="G23" s="36">
        <v>321</v>
      </c>
      <c r="H23" s="17">
        <v>44330</v>
      </c>
      <c r="I23" s="17"/>
      <c r="J23" s="20">
        <v>1.0379</v>
      </c>
      <c r="K23" s="16">
        <f t="shared" si="4"/>
        <v>4.9819199999999997</v>
      </c>
      <c r="L23" s="43">
        <v>5.79</v>
      </c>
      <c r="M23" s="43">
        <v>5.6</v>
      </c>
      <c r="N23" s="18">
        <v>6.333333333333333</v>
      </c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si="1"/>
        <v>4</v>
      </c>
      <c r="AB23" s="21">
        <f t="shared" si="5"/>
        <v>5.68</v>
      </c>
      <c r="AC23" s="21">
        <f t="shared" si="2"/>
        <v>312.39999999999998</v>
      </c>
      <c r="AD23" s="36">
        <f t="shared" si="3"/>
        <v>9.8161251048631133</v>
      </c>
      <c r="AF23" s="44"/>
    </row>
    <row r="24" spans="1:32">
      <c r="A24" s="13">
        <v>7</v>
      </c>
      <c r="B24" s="14" t="s">
        <v>81</v>
      </c>
      <c r="C24" s="14" t="s">
        <v>212</v>
      </c>
      <c r="D24" s="15" t="s">
        <v>341</v>
      </c>
      <c r="E24" s="16">
        <v>330</v>
      </c>
      <c r="F24" s="41">
        <v>8.1999999999999993</v>
      </c>
      <c r="G24" s="36">
        <v>321</v>
      </c>
      <c r="H24" s="17">
        <v>44330</v>
      </c>
      <c r="I24" s="17"/>
      <c r="J24" s="20">
        <v>1.0379</v>
      </c>
      <c r="K24" s="16">
        <f t="shared" si="4"/>
        <v>8.5107800000000005</v>
      </c>
      <c r="L24" s="43">
        <v>12.43</v>
      </c>
      <c r="M24" s="43">
        <v>11.17</v>
      </c>
      <c r="N24" s="18">
        <v>11.100000000000001</v>
      </c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1"/>
        <v>4</v>
      </c>
      <c r="AB24" s="21">
        <f t="shared" si="5"/>
        <v>10.81</v>
      </c>
      <c r="AC24" s="21">
        <f t="shared" si="2"/>
        <v>3567.3</v>
      </c>
      <c r="AD24" s="36">
        <f t="shared" si="3"/>
        <v>15.22322379999817</v>
      </c>
      <c r="AF24" s="44"/>
    </row>
    <row r="25" spans="1:32">
      <c r="A25" s="13">
        <v>8</v>
      </c>
      <c r="B25" s="14" t="s">
        <v>82</v>
      </c>
      <c r="C25" s="14" t="s">
        <v>213</v>
      </c>
      <c r="D25" s="15" t="s">
        <v>341</v>
      </c>
      <c r="E25" s="16">
        <v>40</v>
      </c>
      <c r="F25" s="16"/>
      <c r="G25" s="45"/>
      <c r="H25" s="43"/>
      <c r="I25" s="43"/>
      <c r="J25" s="20">
        <v>1.0379</v>
      </c>
      <c r="K25" s="16" t="str">
        <f t="shared" si="4"/>
        <v/>
      </c>
      <c r="L25" s="43">
        <v>22.02</v>
      </c>
      <c r="M25" s="43"/>
      <c r="N25" s="18">
        <v>28.800000000000004</v>
      </c>
      <c r="O25" s="18">
        <v>40.200000000000003</v>
      </c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1"/>
        <v>3</v>
      </c>
      <c r="AB25" s="21">
        <f t="shared" si="5"/>
        <v>30.34</v>
      </c>
      <c r="AC25" s="21">
        <f t="shared" si="2"/>
        <v>1213.5999999999999</v>
      </c>
      <c r="AD25" s="36">
        <f t="shared" si="3"/>
        <v>30.281204169819087</v>
      </c>
      <c r="AF25" s="44"/>
    </row>
    <row r="26" spans="1:32">
      <c r="A26" s="13">
        <v>9</v>
      </c>
      <c r="B26" s="14" t="s">
        <v>83</v>
      </c>
      <c r="C26" s="14" t="s">
        <v>214</v>
      </c>
      <c r="D26" s="15" t="s">
        <v>341</v>
      </c>
      <c r="E26" s="16">
        <v>50</v>
      </c>
      <c r="F26" s="41"/>
      <c r="G26" s="36"/>
      <c r="H26" s="17"/>
      <c r="I26" s="17"/>
      <c r="J26" s="20">
        <v>1.0379</v>
      </c>
      <c r="K26" s="16" t="str">
        <f t="shared" si="4"/>
        <v/>
      </c>
      <c r="L26" s="43">
        <v>16.920000000000002</v>
      </c>
      <c r="M26" s="43">
        <v>16.77</v>
      </c>
      <c r="N26" s="18">
        <v>13.574999999999999</v>
      </c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1"/>
        <v>3</v>
      </c>
      <c r="AB26" s="21">
        <f t="shared" si="5"/>
        <v>15.76</v>
      </c>
      <c r="AC26" s="21">
        <f t="shared" si="2"/>
        <v>788</v>
      </c>
      <c r="AD26" s="36">
        <f t="shared" si="3"/>
        <v>11.98873423578825</v>
      </c>
      <c r="AF26" s="44"/>
    </row>
    <row r="27" spans="1:32">
      <c r="A27" s="13">
        <v>10</v>
      </c>
      <c r="B27" s="14" t="s">
        <v>84</v>
      </c>
      <c r="C27" s="14" t="s">
        <v>215</v>
      </c>
      <c r="D27" s="15" t="s">
        <v>341</v>
      </c>
      <c r="E27" s="16">
        <v>100</v>
      </c>
      <c r="F27" s="46"/>
      <c r="G27" s="36"/>
      <c r="H27" s="17"/>
      <c r="I27" s="17"/>
      <c r="J27" s="20">
        <v>1.0379</v>
      </c>
      <c r="K27" s="16" t="str">
        <f t="shared" si="4"/>
        <v/>
      </c>
      <c r="L27" s="43">
        <v>3.01</v>
      </c>
      <c r="M27" s="43"/>
      <c r="N27" s="43">
        <v>5.43</v>
      </c>
      <c r="O27" s="18">
        <v>5.2</v>
      </c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si="1"/>
        <v>3</v>
      </c>
      <c r="AB27" s="21">
        <f t="shared" si="5"/>
        <v>4.55</v>
      </c>
      <c r="AC27" s="21">
        <f t="shared" si="2"/>
        <v>455</v>
      </c>
      <c r="AD27" s="36">
        <f t="shared" si="3"/>
        <v>29.357186219450593</v>
      </c>
      <c r="AF27" s="44"/>
    </row>
    <row r="28" spans="1:32">
      <c r="A28" s="13">
        <v>11</v>
      </c>
      <c r="B28" s="14" t="s">
        <v>85</v>
      </c>
      <c r="C28" s="14" t="s">
        <v>216</v>
      </c>
      <c r="D28" s="15" t="s">
        <v>341</v>
      </c>
      <c r="E28" s="16">
        <v>20</v>
      </c>
      <c r="F28" s="41">
        <v>21</v>
      </c>
      <c r="G28" s="36"/>
      <c r="H28" s="17"/>
      <c r="I28" s="17"/>
      <c r="J28" s="20">
        <v>1.0379</v>
      </c>
      <c r="K28" s="16">
        <f t="shared" si="4"/>
        <v>21.7959</v>
      </c>
      <c r="L28" s="43">
        <v>11.02</v>
      </c>
      <c r="M28" s="43">
        <v>19.36</v>
      </c>
      <c r="N28" s="18"/>
      <c r="O28" s="18">
        <v>16.170000000000002</v>
      </c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9">
        <f t="shared" si="1"/>
        <v>4</v>
      </c>
      <c r="AB28" s="21">
        <f t="shared" si="5"/>
        <v>17.09</v>
      </c>
      <c r="AC28" s="21">
        <f t="shared" si="2"/>
        <v>341.8</v>
      </c>
      <c r="AD28" s="36">
        <f t="shared" si="3"/>
        <v>27.234499133188788</v>
      </c>
      <c r="AF28" s="44"/>
    </row>
    <row r="29" spans="1:32">
      <c r="A29" s="13">
        <v>12</v>
      </c>
      <c r="B29" s="14" t="s">
        <v>86</v>
      </c>
      <c r="C29" s="14" t="s">
        <v>217</v>
      </c>
      <c r="D29" s="15" t="s">
        <v>341</v>
      </c>
      <c r="E29" s="16">
        <v>1350</v>
      </c>
      <c r="F29" s="41">
        <v>0.57999999999999996</v>
      </c>
      <c r="G29" s="36">
        <v>321</v>
      </c>
      <c r="H29" s="17">
        <v>44330</v>
      </c>
      <c r="I29" s="17"/>
      <c r="J29" s="20">
        <v>1.0379</v>
      </c>
      <c r="K29" s="16">
        <f t="shared" si="4"/>
        <v>0.60198200000000002</v>
      </c>
      <c r="L29" s="43">
        <v>0.73</v>
      </c>
      <c r="M29" s="43">
        <v>0.79</v>
      </c>
      <c r="N29" s="18">
        <v>0.39166666666666666</v>
      </c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>
        <f t="shared" si="1"/>
        <v>4</v>
      </c>
      <c r="AB29" s="21">
        <f t="shared" si="5"/>
        <v>0.63</v>
      </c>
      <c r="AC29" s="21">
        <f t="shared" si="2"/>
        <v>850.5</v>
      </c>
      <c r="AD29" s="36">
        <f t="shared" si="3"/>
        <v>27.974016012608693</v>
      </c>
      <c r="AF29" s="44"/>
    </row>
    <row r="30" spans="1:32">
      <c r="A30" s="13">
        <v>13</v>
      </c>
      <c r="B30" s="14" t="s">
        <v>87</v>
      </c>
      <c r="C30" s="14" t="s">
        <v>218</v>
      </c>
      <c r="D30" s="15" t="s">
        <v>341</v>
      </c>
      <c r="E30" s="16">
        <v>400</v>
      </c>
      <c r="F30" s="41">
        <v>1.52</v>
      </c>
      <c r="G30" s="36">
        <v>321</v>
      </c>
      <c r="H30" s="17">
        <v>44330</v>
      </c>
      <c r="I30" s="17"/>
      <c r="J30" s="20">
        <v>1.0379</v>
      </c>
      <c r="K30" s="16">
        <f t="shared" si="4"/>
        <v>1.5776080000000001</v>
      </c>
      <c r="L30" s="43">
        <v>2.0099999999999998</v>
      </c>
      <c r="M30" s="43">
        <v>1.67</v>
      </c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9">
        <f t="shared" si="1"/>
        <v>3</v>
      </c>
      <c r="AB30" s="21">
        <f t="shared" si="5"/>
        <v>1.76</v>
      </c>
      <c r="AC30" s="21">
        <f t="shared" si="2"/>
        <v>704</v>
      </c>
      <c r="AD30" s="36">
        <f t="shared" si="3"/>
        <v>12.937819880662399</v>
      </c>
      <c r="AF30" s="44"/>
    </row>
    <row r="31" spans="1:32">
      <c r="A31" s="13">
        <v>14</v>
      </c>
      <c r="B31" s="14" t="s">
        <v>88</v>
      </c>
      <c r="C31" s="14" t="s">
        <v>219</v>
      </c>
      <c r="D31" s="15" t="s">
        <v>342</v>
      </c>
      <c r="E31" s="16">
        <v>66</v>
      </c>
      <c r="F31" s="41"/>
      <c r="G31" s="36"/>
      <c r="H31" s="17"/>
      <c r="I31" s="17"/>
      <c r="J31" s="20">
        <v>1.0379</v>
      </c>
      <c r="K31" s="16" t="str">
        <f t="shared" si="4"/>
        <v/>
      </c>
      <c r="L31" s="43">
        <v>168.08</v>
      </c>
      <c r="M31" s="43">
        <v>145.81</v>
      </c>
      <c r="N31" s="18">
        <v>205.95</v>
      </c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9">
        <f t="shared" si="1"/>
        <v>3</v>
      </c>
      <c r="AB31" s="21">
        <f t="shared" si="5"/>
        <v>173.28</v>
      </c>
      <c r="AC31" s="21">
        <f t="shared" si="2"/>
        <v>11436.48</v>
      </c>
      <c r="AD31" s="36">
        <f t="shared" si="3"/>
        <v>17.546943259705277</v>
      </c>
      <c r="AF31" s="44"/>
    </row>
    <row r="32" spans="1:32">
      <c r="A32" s="13">
        <v>15</v>
      </c>
      <c r="B32" s="14" t="s">
        <v>89</v>
      </c>
      <c r="C32" s="14" t="s">
        <v>220</v>
      </c>
      <c r="D32" s="15" t="s">
        <v>342</v>
      </c>
      <c r="E32" s="16">
        <v>140</v>
      </c>
      <c r="F32" s="41">
        <v>86.54</v>
      </c>
      <c r="G32" s="36">
        <v>321</v>
      </c>
      <c r="H32" s="17">
        <v>44330</v>
      </c>
      <c r="I32" s="17"/>
      <c r="J32" s="20">
        <v>1.0379</v>
      </c>
      <c r="K32" s="16">
        <f t="shared" si="4"/>
        <v>89.819866000000005</v>
      </c>
      <c r="L32" s="43">
        <v>136.96</v>
      </c>
      <c r="M32" s="43">
        <v>116.3</v>
      </c>
      <c r="N32" s="18">
        <v>130.74166666666667</v>
      </c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9">
        <f t="shared" si="1"/>
        <v>4</v>
      </c>
      <c r="AB32" s="21">
        <f t="shared" si="5"/>
        <v>118.46000000000001</v>
      </c>
      <c r="AC32" s="21">
        <f t="shared" si="2"/>
        <v>16584.400000000001</v>
      </c>
      <c r="AD32" s="36">
        <f t="shared" si="3"/>
        <v>17.694053958876612</v>
      </c>
      <c r="AF32" s="44"/>
    </row>
    <row r="33" spans="1:32">
      <c r="A33" s="13">
        <v>16</v>
      </c>
      <c r="B33" s="14" t="s">
        <v>90</v>
      </c>
      <c r="C33" s="14" t="s">
        <v>221</v>
      </c>
      <c r="D33" s="15" t="s">
        <v>342</v>
      </c>
      <c r="E33" s="16">
        <v>30</v>
      </c>
      <c r="F33" s="41">
        <v>82.32</v>
      </c>
      <c r="G33" s="36">
        <v>321</v>
      </c>
      <c r="H33" s="17">
        <v>44330</v>
      </c>
      <c r="I33" s="17"/>
      <c r="J33" s="20">
        <v>1.0379</v>
      </c>
      <c r="K33" s="16">
        <f t="shared" si="4"/>
        <v>85.439927999999995</v>
      </c>
      <c r="L33" s="43">
        <v>141.75</v>
      </c>
      <c r="M33" s="43">
        <v>116.3</v>
      </c>
      <c r="N33" s="18">
        <v>136.39166666666665</v>
      </c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9">
        <f t="shared" si="1"/>
        <v>4</v>
      </c>
      <c r="AB33" s="21">
        <f t="shared" si="5"/>
        <v>119.98</v>
      </c>
      <c r="AC33" s="21">
        <f t="shared" si="2"/>
        <v>3599.4</v>
      </c>
      <c r="AD33" s="36">
        <f t="shared" si="3"/>
        <v>21.248553409869238</v>
      </c>
      <c r="AF33" s="44"/>
    </row>
    <row r="34" spans="1:32">
      <c r="A34" s="13">
        <v>17</v>
      </c>
      <c r="B34" s="14" t="s">
        <v>91</v>
      </c>
      <c r="C34" s="14" t="s">
        <v>222</v>
      </c>
      <c r="D34" s="15" t="s">
        <v>342</v>
      </c>
      <c r="E34" s="16">
        <v>180.2</v>
      </c>
      <c r="F34" s="41">
        <v>77.650000000000006</v>
      </c>
      <c r="G34" s="36">
        <v>321</v>
      </c>
      <c r="H34" s="17">
        <v>44330</v>
      </c>
      <c r="I34" s="17"/>
      <c r="J34" s="20">
        <v>1.0379</v>
      </c>
      <c r="K34" s="16">
        <f t="shared" si="4"/>
        <v>80.592935000000011</v>
      </c>
      <c r="L34" s="43">
        <v>174.09</v>
      </c>
      <c r="M34" s="43">
        <v>140.35</v>
      </c>
      <c r="N34" s="18">
        <v>147.68333333333334</v>
      </c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9">
        <f t="shared" si="1"/>
        <v>4</v>
      </c>
      <c r="AB34" s="21">
        <f t="shared" si="5"/>
        <v>135.68</v>
      </c>
      <c r="AC34" s="21">
        <f t="shared" si="2"/>
        <v>24449.536</v>
      </c>
      <c r="AD34" s="36">
        <f t="shared" si="3"/>
        <v>29.097225631065953</v>
      </c>
      <c r="AF34" s="44"/>
    </row>
    <row r="35" spans="1:32">
      <c r="A35" s="13">
        <v>18</v>
      </c>
      <c r="B35" s="14" t="s">
        <v>92</v>
      </c>
      <c r="C35" s="14" t="s">
        <v>223</v>
      </c>
      <c r="D35" s="15" t="s">
        <v>342</v>
      </c>
      <c r="E35" s="16">
        <v>359.89</v>
      </c>
      <c r="F35" s="41"/>
      <c r="G35" s="36"/>
      <c r="H35" s="17"/>
      <c r="I35" s="17"/>
      <c r="J35" s="20">
        <v>1.0379</v>
      </c>
      <c r="K35" s="16" t="str">
        <f t="shared" si="4"/>
        <v/>
      </c>
      <c r="L35" s="43">
        <v>136.96</v>
      </c>
      <c r="M35" s="43">
        <v>150.5</v>
      </c>
      <c r="N35" s="18">
        <v>201.83333333333334</v>
      </c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9">
        <f t="shared" si="1"/>
        <v>3</v>
      </c>
      <c r="AB35" s="21">
        <f t="shared" si="5"/>
        <v>163.1</v>
      </c>
      <c r="AC35" s="21">
        <f t="shared" si="2"/>
        <v>58698.058999999994</v>
      </c>
      <c r="AD35" s="36">
        <f t="shared" si="3"/>
        <v>20.982399230943862</v>
      </c>
      <c r="AF35" s="44"/>
    </row>
    <row r="36" spans="1:32">
      <c r="A36" s="13">
        <v>19</v>
      </c>
      <c r="B36" s="14" t="s">
        <v>93</v>
      </c>
      <c r="C36" s="14" t="s">
        <v>224</v>
      </c>
      <c r="D36" s="15" t="s">
        <v>342</v>
      </c>
      <c r="E36" s="16">
        <v>52</v>
      </c>
      <c r="F36" s="41">
        <v>85.32</v>
      </c>
      <c r="G36" s="36">
        <v>321</v>
      </c>
      <c r="H36" s="17">
        <v>44330</v>
      </c>
      <c r="I36" s="17"/>
      <c r="J36" s="20">
        <v>1.0379</v>
      </c>
      <c r="K36" s="16">
        <f t="shared" si="4"/>
        <v>88.553628000000003</v>
      </c>
      <c r="L36" s="43">
        <v>143.56</v>
      </c>
      <c r="M36" s="43">
        <v>122.47</v>
      </c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9">
        <f t="shared" si="1"/>
        <v>3</v>
      </c>
      <c r="AB36" s="21">
        <f t="shared" si="5"/>
        <v>118.2</v>
      </c>
      <c r="AC36" s="21">
        <f t="shared" si="2"/>
        <v>6146.4000000000005</v>
      </c>
      <c r="AD36" s="36">
        <f t="shared" si="3"/>
        <v>23.478260849776717</v>
      </c>
      <c r="AF36" s="44"/>
    </row>
    <row r="37" spans="1:32">
      <c r="A37" s="13">
        <v>20</v>
      </c>
      <c r="B37" s="14" t="s">
        <v>94</v>
      </c>
      <c r="C37" s="14" t="s">
        <v>225</v>
      </c>
      <c r="D37" s="15" t="s">
        <v>342</v>
      </c>
      <c r="E37" s="16">
        <v>242.6</v>
      </c>
      <c r="F37" s="41"/>
      <c r="G37" s="36"/>
      <c r="H37" s="17"/>
      <c r="I37" s="17"/>
      <c r="J37" s="20">
        <v>1.0379</v>
      </c>
      <c r="K37" s="16" t="str">
        <f t="shared" si="4"/>
        <v/>
      </c>
      <c r="L37" s="43">
        <v>143.56</v>
      </c>
      <c r="M37" s="43">
        <v>122.47</v>
      </c>
      <c r="N37" s="18">
        <v>184.86666666666667</v>
      </c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9">
        <f t="shared" si="1"/>
        <v>3</v>
      </c>
      <c r="AB37" s="21">
        <f t="shared" si="5"/>
        <v>150.30000000000001</v>
      </c>
      <c r="AC37" s="21">
        <f t="shared" si="2"/>
        <v>36462.78</v>
      </c>
      <c r="AD37" s="36">
        <f t="shared" si="3"/>
        <v>21.11742771665455</v>
      </c>
      <c r="AF37" s="44"/>
    </row>
    <row r="38" spans="1:32">
      <c r="A38" s="13">
        <v>21</v>
      </c>
      <c r="B38" s="14" t="s">
        <v>95</v>
      </c>
      <c r="C38" s="14" t="s">
        <v>226</v>
      </c>
      <c r="D38" s="15" t="s">
        <v>342</v>
      </c>
      <c r="E38" s="16">
        <v>1</v>
      </c>
      <c r="F38" s="41"/>
      <c r="G38" s="36"/>
      <c r="H38" s="17"/>
      <c r="I38" s="17"/>
      <c r="J38" s="20">
        <v>1.0379</v>
      </c>
      <c r="K38" s="16" t="str">
        <f t="shared" si="4"/>
        <v/>
      </c>
      <c r="L38" s="43">
        <v>176.92</v>
      </c>
      <c r="M38" s="43">
        <v>135.19</v>
      </c>
      <c r="N38" s="18">
        <v>214.11666666666667</v>
      </c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9">
        <f t="shared" si="1"/>
        <v>3</v>
      </c>
      <c r="AB38" s="21">
        <f t="shared" si="5"/>
        <v>175.41</v>
      </c>
      <c r="AC38" s="21">
        <f t="shared" si="2"/>
        <v>175.41</v>
      </c>
      <c r="AD38" s="36">
        <f t="shared" si="3"/>
        <v>22.510133915165177</v>
      </c>
      <c r="AF38" s="44"/>
    </row>
    <row r="39" spans="1:32">
      <c r="A39" s="13">
        <v>22</v>
      </c>
      <c r="B39" s="14" t="s">
        <v>96</v>
      </c>
      <c r="C39" s="14" t="s">
        <v>227</v>
      </c>
      <c r="D39" s="15" t="s">
        <v>342</v>
      </c>
      <c r="E39" s="16">
        <v>886</v>
      </c>
      <c r="F39" s="41">
        <v>99.8</v>
      </c>
      <c r="G39" s="36">
        <v>321</v>
      </c>
      <c r="H39" s="17">
        <v>44330</v>
      </c>
      <c r="I39" s="17"/>
      <c r="J39" s="20">
        <v>1.0379</v>
      </c>
      <c r="K39" s="16">
        <f t="shared" si="4"/>
        <v>103.58242</v>
      </c>
      <c r="L39" s="43">
        <v>166.92</v>
      </c>
      <c r="M39" s="43">
        <v>197.4</v>
      </c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9">
        <f t="shared" si="1"/>
        <v>3</v>
      </c>
      <c r="AB39" s="21">
        <f t="shared" si="5"/>
        <v>155.97</v>
      </c>
      <c r="AC39" s="21">
        <f t="shared" si="2"/>
        <v>138189.42000000001</v>
      </c>
      <c r="AD39" s="36">
        <f t="shared" si="3"/>
        <v>30.684205024926108</v>
      </c>
      <c r="AF39" s="44"/>
    </row>
    <row r="40" spans="1:32">
      <c r="A40" s="13">
        <v>23</v>
      </c>
      <c r="B40" s="14" t="s">
        <v>96</v>
      </c>
      <c r="C40" s="14" t="s">
        <v>228</v>
      </c>
      <c r="D40" s="15" t="s">
        <v>342</v>
      </c>
      <c r="E40" s="16">
        <v>160</v>
      </c>
      <c r="F40" s="41">
        <v>141.21</v>
      </c>
      <c r="G40" s="36">
        <v>321</v>
      </c>
      <c r="H40" s="17">
        <v>44330</v>
      </c>
      <c r="I40" s="17"/>
      <c r="J40" s="20">
        <v>1.0379</v>
      </c>
      <c r="K40" s="16">
        <f t="shared" si="4"/>
        <v>146.56185900000003</v>
      </c>
      <c r="L40" s="43">
        <v>183.82</v>
      </c>
      <c r="M40" s="43">
        <v>211.84</v>
      </c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9">
        <f t="shared" si="1"/>
        <v>3</v>
      </c>
      <c r="AB40" s="21">
        <f t="shared" si="5"/>
        <v>180.75</v>
      </c>
      <c r="AC40" s="21">
        <f t="shared" si="2"/>
        <v>28920</v>
      </c>
      <c r="AD40" s="36">
        <f t="shared" si="3"/>
        <v>18.117752417138433</v>
      </c>
      <c r="AF40" s="44"/>
    </row>
    <row r="41" spans="1:32">
      <c r="A41" s="13">
        <v>24</v>
      </c>
      <c r="B41" s="14" t="s">
        <v>97</v>
      </c>
      <c r="C41" s="14" t="s">
        <v>229</v>
      </c>
      <c r="D41" s="15" t="s">
        <v>342</v>
      </c>
      <c r="E41" s="16">
        <v>47</v>
      </c>
      <c r="F41" s="41"/>
      <c r="G41" s="36"/>
      <c r="H41" s="17"/>
      <c r="I41" s="17"/>
      <c r="J41" s="20">
        <v>1.0379</v>
      </c>
      <c r="K41" s="16" t="str">
        <f t="shared" si="4"/>
        <v/>
      </c>
      <c r="L41" s="43">
        <v>143.56</v>
      </c>
      <c r="M41" s="43">
        <v>143.27000000000001</v>
      </c>
      <c r="N41" s="18">
        <v>194.54166666666666</v>
      </c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9">
        <f t="shared" si="1"/>
        <v>3</v>
      </c>
      <c r="AB41" s="21">
        <f t="shared" si="5"/>
        <v>160.46</v>
      </c>
      <c r="AC41" s="21">
        <f t="shared" si="2"/>
        <v>7541.6200000000008</v>
      </c>
      <c r="AD41" s="36">
        <f t="shared" si="3"/>
        <v>18.396080580400252</v>
      </c>
      <c r="AF41" s="44"/>
    </row>
    <row r="42" spans="1:32">
      <c r="A42" s="13">
        <v>25</v>
      </c>
      <c r="B42" s="14" t="s">
        <v>98</v>
      </c>
      <c r="C42" s="14" t="s">
        <v>230</v>
      </c>
      <c r="D42" s="15" t="s">
        <v>342</v>
      </c>
      <c r="E42" s="16">
        <v>16</v>
      </c>
      <c r="F42" s="41">
        <v>88.51</v>
      </c>
      <c r="G42" s="36">
        <v>322</v>
      </c>
      <c r="H42" s="17">
        <v>44330</v>
      </c>
      <c r="I42" s="17"/>
      <c r="J42" s="20">
        <v>1.0379</v>
      </c>
      <c r="K42" s="16">
        <f t="shared" si="4"/>
        <v>91.864529000000005</v>
      </c>
      <c r="L42" s="43">
        <v>175.45</v>
      </c>
      <c r="M42" s="43">
        <v>134.12</v>
      </c>
      <c r="N42" s="18">
        <v>163.10833333333332</v>
      </c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9">
        <f t="shared" si="1"/>
        <v>4</v>
      </c>
      <c r="AB42" s="21">
        <f t="shared" si="5"/>
        <v>141.14000000000001</v>
      </c>
      <c r="AC42" s="21">
        <f t="shared" si="2"/>
        <v>2258.2400000000002</v>
      </c>
      <c r="AD42" s="36">
        <f t="shared" si="3"/>
        <v>26.311109719604381</v>
      </c>
      <c r="AF42" s="44"/>
    </row>
    <row r="43" spans="1:32">
      <c r="A43" s="13">
        <v>26</v>
      </c>
      <c r="B43" s="14" t="s">
        <v>99</v>
      </c>
      <c r="C43" s="14" t="s">
        <v>231</v>
      </c>
      <c r="D43" s="15" t="s">
        <v>342</v>
      </c>
      <c r="E43" s="16">
        <v>20</v>
      </c>
      <c r="F43" s="41"/>
      <c r="G43" s="36"/>
      <c r="H43" s="17"/>
      <c r="I43" s="17"/>
      <c r="J43" s="20">
        <v>1.0379</v>
      </c>
      <c r="K43" s="16" t="str">
        <f t="shared" si="4"/>
        <v/>
      </c>
      <c r="L43" s="43">
        <v>165.32</v>
      </c>
      <c r="M43" s="43">
        <v>136</v>
      </c>
      <c r="N43" s="18">
        <v>208.02500000000001</v>
      </c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9">
        <f t="shared" si="1"/>
        <v>3</v>
      </c>
      <c r="AB43" s="21">
        <f t="shared" si="5"/>
        <v>169.79</v>
      </c>
      <c r="AC43" s="21">
        <f t="shared" si="2"/>
        <v>3395.7999999999997</v>
      </c>
      <c r="AD43" s="36">
        <f t="shared" si="3"/>
        <v>21.331759185841005</v>
      </c>
      <c r="AF43" s="44"/>
    </row>
    <row r="44" spans="1:32">
      <c r="A44" s="13">
        <v>27</v>
      </c>
      <c r="B44" s="14" t="s">
        <v>100</v>
      </c>
      <c r="C44" s="14" t="s">
        <v>232</v>
      </c>
      <c r="D44" s="15" t="s">
        <v>342</v>
      </c>
      <c r="E44" s="16">
        <v>8</v>
      </c>
      <c r="F44" s="41"/>
      <c r="G44" s="36"/>
      <c r="H44" s="17"/>
      <c r="I44" s="17"/>
      <c r="J44" s="20">
        <v>1.0379</v>
      </c>
      <c r="K44" s="16" t="str">
        <f t="shared" si="4"/>
        <v/>
      </c>
      <c r="L44" s="43">
        <v>175.45</v>
      </c>
      <c r="M44" s="43">
        <v>144.88999999999999</v>
      </c>
      <c r="N44" s="18">
        <v>197.79166666666666</v>
      </c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9">
        <f t="shared" si="1"/>
        <v>3</v>
      </c>
      <c r="AB44" s="21">
        <f t="shared" si="5"/>
        <v>172.72</v>
      </c>
      <c r="AC44" s="21">
        <f t="shared" si="2"/>
        <v>1381.76</v>
      </c>
      <c r="AD44" s="36">
        <f t="shared" si="3"/>
        <v>15.375760859672971</v>
      </c>
      <c r="AF44" s="44"/>
    </row>
    <row r="45" spans="1:32">
      <c r="A45" s="13">
        <v>28</v>
      </c>
      <c r="B45" s="14" t="s">
        <v>101</v>
      </c>
      <c r="C45" s="14" t="s">
        <v>233</v>
      </c>
      <c r="D45" s="15" t="s">
        <v>342</v>
      </c>
      <c r="E45" s="16">
        <v>100</v>
      </c>
      <c r="F45" s="41"/>
      <c r="G45" s="36"/>
      <c r="H45" s="17"/>
      <c r="I45" s="17"/>
      <c r="J45" s="20">
        <v>1.0379</v>
      </c>
      <c r="K45" s="16" t="str">
        <f t="shared" si="4"/>
        <v/>
      </c>
      <c r="L45" s="43">
        <v>168.98</v>
      </c>
      <c r="M45" s="43">
        <v>140.35</v>
      </c>
      <c r="N45" s="18">
        <v>218.45</v>
      </c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9">
        <f t="shared" si="1"/>
        <v>3</v>
      </c>
      <c r="AB45" s="21">
        <f t="shared" si="5"/>
        <v>175.93</v>
      </c>
      <c r="AC45" s="21">
        <f t="shared" si="2"/>
        <v>17593</v>
      </c>
      <c r="AD45" s="36">
        <f t="shared" si="3"/>
        <v>22.458187980797767</v>
      </c>
      <c r="AF45" s="44"/>
    </row>
    <row r="46" spans="1:32">
      <c r="A46" s="13">
        <v>29</v>
      </c>
      <c r="B46" s="14" t="s">
        <v>102</v>
      </c>
      <c r="C46" s="14" t="s">
        <v>234</v>
      </c>
      <c r="D46" s="15" t="s">
        <v>342</v>
      </c>
      <c r="E46" s="16">
        <v>20</v>
      </c>
      <c r="F46" s="41"/>
      <c r="G46" s="36"/>
      <c r="H46" s="17"/>
      <c r="I46" s="17"/>
      <c r="J46" s="20">
        <v>1.0379</v>
      </c>
      <c r="K46" s="16" t="str">
        <f t="shared" si="4"/>
        <v/>
      </c>
      <c r="L46" s="43">
        <v>168.98</v>
      </c>
      <c r="M46" s="43">
        <v>140.35</v>
      </c>
      <c r="N46" s="18">
        <v>218.34166666666667</v>
      </c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9">
        <f t="shared" si="1"/>
        <v>3</v>
      </c>
      <c r="AB46" s="21">
        <f t="shared" si="5"/>
        <v>175.9</v>
      </c>
      <c r="AC46" s="21">
        <f t="shared" si="2"/>
        <v>3518</v>
      </c>
      <c r="AD46" s="36">
        <f t="shared" si="3"/>
        <v>22.428879938601657</v>
      </c>
      <c r="AF46" s="44"/>
    </row>
    <row r="47" spans="1:32">
      <c r="A47" s="13">
        <v>30</v>
      </c>
      <c r="B47" s="14" t="s">
        <v>103</v>
      </c>
      <c r="C47" s="14" t="s">
        <v>235</v>
      </c>
      <c r="D47" s="15" t="s">
        <v>342</v>
      </c>
      <c r="E47" s="16">
        <v>45</v>
      </c>
      <c r="F47" s="41">
        <v>98</v>
      </c>
      <c r="G47" s="36">
        <v>321</v>
      </c>
      <c r="H47" s="17">
        <v>44330</v>
      </c>
      <c r="I47" s="17"/>
      <c r="J47" s="20">
        <v>1.0379</v>
      </c>
      <c r="K47" s="16">
        <f t="shared" si="4"/>
        <v>101.71420000000001</v>
      </c>
      <c r="L47" s="43">
        <v>159.49</v>
      </c>
      <c r="M47" s="43">
        <v>134.29</v>
      </c>
      <c r="N47" s="18">
        <v>152.39166666666668</v>
      </c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9">
        <f t="shared" si="1"/>
        <v>4</v>
      </c>
      <c r="AB47" s="21">
        <f t="shared" si="5"/>
        <v>136.97999999999999</v>
      </c>
      <c r="AC47" s="21">
        <f t="shared" si="2"/>
        <v>6164.0999999999995</v>
      </c>
      <c r="AD47" s="36">
        <f t="shared" si="3"/>
        <v>18.826432475912512</v>
      </c>
      <c r="AF47" s="44"/>
    </row>
    <row r="48" spans="1:32">
      <c r="A48" s="13">
        <v>31</v>
      </c>
      <c r="B48" s="14" t="s">
        <v>104</v>
      </c>
      <c r="C48" s="14" t="s">
        <v>236</v>
      </c>
      <c r="D48" s="15" t="s">
        <v>342</v>
      </c>
      <c r="E48" s="16">
        <v>10</v>
      </c>
      <c r="F48" s="41">
        <v>97.65</v>
      </c>
      <c r="G48" s="36">
        <v>321</v>
      </c>
      <c r="H48" s="17">
        <v>44330</v>
      </c>
      <c r="I48" s="17"/>
      <c r="J48" s="20">
        <v>1.0379</v>
      </c>
      <c r="K48" s="16">
        <f t="shared" si="4"/>
        <v>101.35093500000001</v>
      </c>
      <c r="L48" s="43">
        <v>176.25</v>
      </c>
      <c r="M48" s="43">
        <v>173.32</v>
      </c>
      <c r="N48" s="18">
        <v>180.98333333333335</v>
      </c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9">
        <f t="shared" si="1"/>
        <v>4</v>
      </c>
      <c r="AB48" s="21">
        <f t="shared" si="5"/>
        <v>157.97999999999999</v>
      </c>
      <c r="AC48" s="21">
        <f t="shared" si="2"/>
        <v>1579.8</v>
      </c>
      <c r="AD48" s="36">
        <f t="shared" si="3"/>
        <v>23.978915095512747</v>
      </c>
      <c r="AF48" s="44"/>
    </row>
    <row r="49" spans="1:32">
      <c r="A49" s="13">
        <v>32</v>
      </c>
      <c r="B49" s="14" t="s">
        <v>105</v>
      </c>
      <c r="C49" s="14" t="s">
        <v>237</v>
      </c>
      <c r="D49" s="15" t="s">
        <v>342</v>
      </c>
      <c r="E49" s="16">
        <v>300</v>
      </c>
      <c r="F49" s="16"/>
      <c r="G49" s="36"/>
      <c r="H49" s="17"/>
      <c r="I49" s="17"/>
      <c r="J49" s="20">
        <v>1.0379</v>
      </c>
      <c r="K49" s="16" t="str">
        <f t="shared" si="4"/>
        <v/>
      </c>
      <c r="L49" s="43">
        <v>177.65</v>
      </c>
      <c r="M49" s="43">
        <v>207.02</v>
      </c>
      <c r="N49" s="43"/>
      <c r="O49" s="18">
        <v>180.02</v>
      </c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9">
        <f t="shared" si="1"/>
        <v>3</v>
      </c>
      <c r="AB49" s="21">
        <f t="shared" si="5"/>
        <v>188.23</v>
      </c>
      <c r="AC49" s="21">
        <f t="shared" si="2"/>
        <v>56469</v>
      </c>
      <c r="AD49" s="36">
        <f t="shared" si="3"/>
        <v>8.6679632130846773</v>
      </c>
      <c r="AF49" s="44"/>
    </row>
    <row r="50" spans="1:32">
      <c r="A50" s="13">
        <v>33</v>
      </c>
      <c r="B50" s="14" t="s">
        <v>106</v>
      </c>
      <c r="C50" s="14" t="s">
        <v>238</v>
      </c>
      <c r="D50" s="15" t="s">
        <v>342</v>
      </c>
      <c r="E50" s="16">
        <v>30</v>
      </c>
      <c r="F50" s="41"/>
      <c r="G50" s="36"/>
      <c r="H50" s="17"/>
      <c r="I50" s="17"/>
      <c r="J50" s="20">
        <v>1.0379</v>
      </c>
      <c r="K50" s="16" t="str">
        <f t="shared" si="4"/>
        <v/>
      </c>
      <c r="L50" s="43">
        <v>141.75</v>
      </c>
      <c r="M50" s="43">
        <v>124.72</v>
      </c>
      <c r="N50" s="18">
        <v>173.74166666666667</v>
      </c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9">
        <f t="shared" si="1"/>
        <v>3</v>
      </c>
      <c r="AB50" s="21">
        <f t="shared" si="5"/>
        <v>146.74</v>
      </c>
      <c r="AC50" s="21">
        <f t="shared" si="2"/>
        <v>4402.2000000000007</v>
      </c>
      <c r="AD50" s="36">
        <f t="shared" si="3"/>
        <v>16.960921326711123</v>
      </c>
      <c r="AF50" s="44"/>
    </row>
    <row r="51" spans="1:32">
      <c r="A51" s="13">
        <v>34</v>
      </c>
      <c r="B51" s="14" t="s">
        <v>107</v>
      </c>
      <c r="C51" s="14" t="s">
        <v>239</v>
      </c>
      <c r="D51" s="15" t="s">
        <v>342</v>
      </c>
      <c r="E51" s="16">
        <v>40</v>
      </c>
      <c r="F51" s="41">
        <v>85.21</v>
      </c>
      <c r="G51" s="36">
        <v>321</v>
      </c>
      <c r="H51" s="17">
        <v>44330</v>
      </c>
      <c r="I51" s="17"/>
      <c r="J51" s="20">
        <v>1.0379</v>
      </c>
      <c r="K51" s="16">
        <f t="shared" si="4"/>
        <v>88.439458999999999</v>
      </c>
      <c r="L51" s="43">
        <v>136.96</v>
      </c>
      <c r="M51" s="43">
        <v>124.72</v>
      </c>
      <c r="N51" s="18">
        <v>136.04166666666669</v>
      </c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9">
        <f t="shared" si="1"/>
        <v>4</v>
      </c>
      <c r="AB51" s="21">
        <f t="shared" si="5"/>
        <v>121.55</v>
      </c>
      <c r="AC51" s="21">
        <f t="shared" si="2"/>
        <v>4862</v>
      </c>
      <c r="AD51" s="36">
        <f t="shared" si="3"/>
        <v>18.723480074129206</v>
      </c>
      <c r="AF51" s="44"/>
    </row>
    <row r="52" spans="1:32">
      <c r="A52" s="13">
        <v>35</v>
      </c>
      <c r="B52" s="14" t="s">
        <v>108</v>
      </c>
      <c r="C52" s="14" t="s">
        <v>240</v>
      </c>
      <c r="D52" s="15" t="s">
        <v>342</v>
      </c>
      <c r="E52" s="16">
        <v>7.1744000000000003</v>
      </c>
      <c r="F52" s="41"/>
      <c r="G52" s="36"/>
      <c r="H52" s="17"/>
      <c r="I52" s="17"/>
      <c r="J52" s="20">
        <v>1.0379</v>
      </c>
      <c r="K52" s="16" t="str">
        <f t="shared" si="4"/>
        <v/>
      </c>
      <c r="L52" s="43">
        <v>163.5</v>
      </c>
      <c r="M52" s="43">
        <v>116.3</v>
      </c>
      <c r="N52" s="18">
        <v>133.35000000000002</v>
      </c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9">
        <f t="shared" si="1"/>
        <v>3</v>
      </c>
      <c r="AB52" s="21">
        <f t="shared" si="5"/>
        <v>137.72</v>
      </c>
      <c r="AC52" s="21">
        <f t="shared" si="2"/>
        <v>988.05836800000009</v>
      </c>
      <c r="AD52" s="36">
        <f t="shared" si="3"/>
        <v>17.35482387104086</v>
      </c>
      <c r="AF52" s="44"/>
    </row>
    <row r="53" spans="1:32">
      <c r="A53" s="13">
        <v>36</v>
      </c>
      <c r="B53" s="14" t="s">
        <v>109</v>
      </c>
      <c r="C53" s="14" t="s">
        <v>241</v>
      </c>
      <c r="D53" s="15" t="s">
        <v>342</v>
      </c>
      <c r="E53" s="16">
        <v>1000</v>
      </c>
      <c r="F53" s="16"/>
      <c r="G53" s="36"/>
      <c r="H53" s="17"/>
      <c r="I53" s="17"/>
      <c r="J53" s="20">
        <v>1.0379</v>
      </c>
      <c r="K53" s="16" t="str">
        <f t="shared" si="4"/>
        <v/>
      </c>
      <c r="L53" s="43">
        <v>162.05000000000001</v>
      </c>
      <c r="M53" s="43">
        <v>202.21</v>
      </c>
      <c r="N53" s="43"/>
      <c r="O53" s="18">
        <v>180.02</v>
      </c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9">
        <f t="shared" si="1"/>
        <v>3</v>
      </c>
      <c r="AB53" s="21">
        <f t="shared" si="5"/>
        <v>181.43</v>
      </c>
      <c r="AC53" s="21">
        <f t="shared" si="2"/>
        <v>181430</v>
      </c>
      <c r="AD53" s="36">
        <f t="shared" si="3"/>
        <v>11.087978328579954</v>
      </c>
      <c r="AF53" s="44"/>
    </row>
    <row r="54" spans="1:32">
      <c r="A54" s="13">
        <v>37</v>
      </c>
      <c r="B54" s="14" t="s">
        <v>110</v>
      </c>
      <c r="C54" s="14" t="s">
        <v>242</v>
      </c>
      <c r="D54" s="15" t="s">
        <v>342</v>
      </c>
      <c r="E54" s="16">
        <v>116</v>
      </c>
      <c r="F54" s="41">
        <v>103.21</v>
      </c>
      <c r="G54" s="36">
        <v>321</v>
      </c>
      <c r="H54" s="17">
        <v>44330</v>
      </c>
      <c r="I54" s="17"/>
      <c r="J54" s="20">
        <v>1.0379</v>
      </c>
      <c r="K54" s="16">
        <f t="shared" si="4"/>
        <v>107.12165899999999</v>
      </c>
      <c r="L54" s="43">
        <v>141.75</v>
      </c>
      <c r="M54" s="43">
        <v>116.3</v>
      </c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9">
        <f t="shared" si="1"/>
        <v>3</v>
      </c>
      <c r="AB54" s="21">
        <f t="shared" si="5"/>
        <v>121.73</v>
      </c>
      <c r="AC54" s="21">
        <f t="shared" si="2"/>
        <v>14120.68</v>
      </c>
      <c r="AD54" s="36">
        <f t="shared" si="3"/>
        <v>14.737552370462922</v>
      </c>
      <c r="AF54" s="44"/>
    </row>
    <row r="55" spans="1:32">
      <c r="A55" s="13">
        <v>38</v>
      </c>
      <c r="B55" s="14" t="s">
        <v>111</v>
      </c>
      <c r="C55" s="14" t="s">
        <v>243</v>
      </c>
      <c r="D55" s="15" t="s">
        <v>342</v>
      </c>
      <c r="E55" s="16">
        <v>50</v>
      </c>
      <c r="F55" s="41">
        <v>102.21</v>
      </c>
      <c r="G55" s="36">
        <v>321</v>
      </c>
      <c r="H55" s="17">
        <v>44330</v>
      </c>
      <c r="I55" s="17"/>
      <c r="J55" s="20">
        <v>1.0379</v>
      </c>
      <c r="K55" s="16">
        <f t="shared" si="4"/>
        <v>106.083759</v>
      </c>
      <c r="L55" s="43">
        <v>168.08</v>
      </c>
      <c r="M55" s="43">
        <v>145.81</v>
      </c>
      <c r="N55" s="18">
        <v>172.26666666666668</v>
      </c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9">
        <f t="shared" si="1"/>
        <v>4</v>
      </c>
      <c r="AB55" s="21">
        <f t="shared" si="5"/>
        <v>148.07</v>
      </c>
      <c r="AC55" s="21">
        <f t="shared" si="2"/>
        <v>7403.5</v>
      </c>
      <c r="AD55" s="36">
        <f t="shared" si="3"/>
        <v>20.461661355629715</v>
      </c>
      <c r="AF55" s="44"/>
    </row>
    <row r="56" spans="1:32">
      <c r="A56" s="13">
        <v>39</v>
      </c>
      <c r="B56" s="14" t="s">
        <v>112</v>
      </c>
      <c r="C56" s="14" t="s">
        <v>244</v>
      </c>
      <c r="D56" s="15" t="s">
        <v>342</v>
      </c>
      <c r="E56" s="16">
        <v>475</v>
      </c>
      <c r="F56" s="41">
        <v>90.21</v>
      </c>
      <c r="G56" s="36">
        <v>321</v>
      </c>
      <c r="H56" s="17">
        <v>44330</v>
      </c>
      <c r="I56" s="17"/>
      <c r="J56" s="20">
        <v>1.0379</v>
      </c>
      <c r="K56" s="16">
        <f t="shared" si="4"/>
        <v>93.628958999999995</v>
      </c>
      <c r="L56" s="43">
        <v>143.56</v>
      </c>
      <c r="M56" s="43">
        <v>122.47</v>
      </c>
      <c r="N56" s="43"/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9">
        <f t="shared" si="1"/>
        <v>3</v>
      </c>
      <c r="AB56" s="21">
        <f t="shared" si="5"/>
        <v>119.89</v>
      </c>
      <c r="AC56" s="21">
        <f t="shared" si="2"/>
        <v>56947.75</v>
      </c>
      <c r="AD56" s="36">
        <f t="shared" si="3"/>
        <v>20.907155975118481</v>
      </c>
      <c r="AF56" s="44"/>
    </row>
    <row r="57" spans="1:32">
      <c r="A57" s="13">
        <v>40</v>
      </c>
      <c r="B57" s="14" t="s">
        <v>113</v>
      </c>
      <c r="C57" s="14" t="s">
        <v>245</v>
      </c>
      <c r="D57" s="15" t="s">
        <v>342</v>
      </c>
      <c r="E57" s="16">
        <v>46</v>
      </c>
      <c r="F57" s="41"/>
      <c r="G57" s="36"/>
      <c r="H57" s="17"/>
      <c r="I57" s="17"/>
      <c r="J57" s="20">
        <v>1.0379</v>
      </c>
      <c r="K57" s="16" t="str">
        <f t="shared" si="4"/>
        <v/>
      </c>
      <c r="L57" s="43">
        <v>143.56</v>
      </c>
      <c r="M57" s="43">
        <v>122.47</v>
      </c>
      <c r="N57" s="18">
        <v>140.9</v>
      </c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9">
        <f t="shared" si="1"/>
        <v>3</v>
      </c>
      <c r="AB57" s="21">
        <f t="shared" si="5"/>
        <v>135.65</v>
      </c>
      <c r="AC57" s="21">
        <f t="shared" si="2"/>
        <v>6239.9000000000005</v>
      </c>
      <c r="AD57" s="36">
        <f t="shared" si="3"/>
        <v>8.4671622623348206</v>
      </c>
      <c r="AF57" s="44"/>
    </row>
    <row r="58" spans="1:32">
      <c r="A58" s="13">
        <v>41</v>
      </c>
      <c r="B58" s="14" t="s">
        <v>114</v>
      </c>
      <c r="C58" s="14" t="s">
        <v>246</v>
      </c>
      <c r="D58" s="15" t="s">
        <v>342</v>
      </c>
      <c r="E58" s="16">
        <v>20</v>
      </c>
      <c r="F58" s="41"/>
      <c r="G58" s="36"/>
      <c r="H58" s="17"/>
      <c r="I58" s="17"/>
      <c r="J58" s="20">
        <v>1.0379</v>
      </c>
      <c r="K58" s="16" t="str">
        <f t="shared" si="4"/>
        <v/>
      </c>
      <c r="L58" s="43">
        <v>161.88</v>
      </c>
      <c r="M58" s="43">
        <v>144.78</v>
      </c>
      <c r="N58" s="18">
        <v>231.80833333333337</v>
      </c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9">
        <f t="shared" si="1"/>
        <v>3</v>
      </c>
      <c r="AB58" s="21">
        <f t="shared" si="5"/>
        <v>179.49</v>
      </c>
      <c r="AC58" s="21">
        <f t="shared" si="2"/>
        <v>3589.8</v>
      </c>
      <c r="AD58" s="36">
        <f t="shared" si="3"/>
        <v>25.688970143794819</v>
      </c>
      <c r="AF58" s="44"/>
    </row>
    <row r="59" spans="1:32">
      <c r="A59" s="13">
        <v>42</v>
      </c>
      <c r="B59" s="14" t="s">
        <v>115</v>
      </c>
      <c r="C59" s="14" t="s">
        <v>247</v>
      </c>
      <c r="D59" s="15" t="s">
        <v>342</v>
      </c>
      <c r="E59" s="16">
        <v>27.4</v>
      </c>
      <c r="F59" s="41">
        <v>97.15</v>
      </c>
      <c r="G59" s="36">
        <v>321</v>
      </c>
      <c r="H59" s="17">
        <v>44330</v>
      </c>
      <c r="I59" s="17"/>
      <c r="J59" s="20">
        <v>1.0379</v>
      </c>
      <c r="K59" s="16">
        <f t="shared" si="4"/>
        <v>100.83198500000002</v>
      </c>
      <c r="L59" s="43">
        <v>168.36</v>
      </c>
      <c r="M59" s="43">
        <v>144.78</v>
      </c>
      <c r="N59" s="18">
        <v>151.73333333333335</v>
      </c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9">
        <f t="shared" si="1"/>
        <v>4</v>
      </c>
      <c r="AB59" s="21">
        <f t="shared" si="5"/>
        <v>141.43</v>
      </c>
      <c r="AC59" s="21">
        <f t="shared" si="2"/>
        <v>3875.1819999999998</v>
      </c>
      <c r="AD59" s="36">
        <f t="shared" si="3"/>
        <v>20.373595635075638</v>
      </c>
      <c r="AF59" s="44"/>
    </row>
    <row r="60" spans="1:32">
      <c r="A60" s="13">
        <v>43</v>
      </c>
      <c r="B60" s="14" t="s">
        <v>116</v>
      </c>
      <c r="C60" s="14" t="s">
        <v>248</v>
      </c>
      <c r="D60" s="15" t="s">
        <v>342</v>
      </c>
      <c r="E60" s="16">
        <v>30</v>
      </c>
      <c r="F60" s="41">
        <v>92.31</v>
      </c>
      <c r="G60" s="36">
        <v>321</v>
      </c>
      <c r="H60" s="17">
        <v>44330</v>
      </c>
      <c r="I60" s="17"/>
      <c r="J60" s="20">
        <v>1.0379</v>
      </c>
      <c r="K60" s="16">
        <f t="shared" si="4"/>
        <v>95.808549000000014</v>
      </c>
      <c r="L60" s="43">
        <v>159.49</v>
      </c>
      <c r="M60" s="43">
        <v>134.29</v>
      </c>
      <c r="N60" s="18"/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9">
        <f t="shared" si="1"/>
        <v>3</v>
      </c>
      <c r="AB60" s="21">
        <f t="shared" si="5"/>
        <v>129.87</v>
      </c>
      <c r="AC60" s="21">
        <f t="shared" si="2"/>
        <v>3896.1000000000004</v>
      </c>
      <c r="AD60" s="36">
        <f t="shared" si="3"/>
        <v>24.694484665915159</v>
      </c>
      <c r="AF60" s="44"/>
    </row>
    <row r="61" spans="1:32">
      <c r="A61" s="13">
        <v>44</v>
      </c>
      <c r="B61" s="14" t="s">
        <v>117</v>
      </c>
      <c r="C61" s="14" t="s">
        <v>249</v>
      </c>
      <c r="D61" s="15" t="s">
        <v>342</v>
      </c>
      <c r="E61" s="16">
        <v>456</v>
      </c>
      <c r="F61" s="41">
        <v>101.45</v>
      </c>
      <c r="G61" s="36">
        <v>321</v>
      </c>
      <c r="H61" s="17">
        <v>44330</v>
      </c>
      <c r="I61" s="17"/>
      <c r="J61" s="20">
        <v>1.0379</v>
      </c>
      <c r="K61" s="16">
        <f t="shared" si="4"/>
        <v>105.294955</v>
      </c>
      <c r="L61" s="43">
        <v>159.49</v>
      </c>
      <c r="M61" s="43">
        <v>134.29</v>
      </c>
      <c r="N61" s="18">
        <v>162.88333333333335</v>
      </c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9">
        <f t="shared" si="1"/>
        <v>4</v>
      </c>
      <c r="AB61" s="21">
        <f t="shared" si="5"/>
        <v>140.49</v>
      </c>
      <c r="AC61" s="21">
        <f t="shared" si="2"/>
        <v>64063.44</v>
      </c>
      <c r="AD61" s="36">
        <f t="shared" si="3"/>
        <v>19.009010065116936</v>
      </c>
      <c r="AF61" s="44"/>
    </row>
    <row r="62" spans="1:32">
      <c r="A62" s="13">
        <v>45</v>
      </c>
      <c r="B62" s="14" t="s">
        <v>118</v>
      </c>
      <c r="C62" s="14" t="s">
        <v>250</v>
      </c>
      <c r="D62" s="15" t="s">
        <v>342</v>
      </c>
      <c r="E62" s="16">
        <v>20</v>
      </c>
      <c r="F62" s="41"/>
      <c r="G62" s="36"/>
      <c r="H62" s="17"/>
      <c r="I62" s="17"/>
      <c r="J62" s="20">
        <v>1.0379</v>
      </c>
      <c r="K62" s="16" t="str">
        <f t="shared" si="4"/>
        <v/>
      </c>
      <c r="L62" s="43">
        <v>154.52000000000001</v>
      </c>
      <c r="M62" s="43">
        <v>154.29</v>
      </c>
      <c r="N62" s="18">
        <v>213.06666666666669</v>
      </c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9">
        <f t="shared" si="1"/>
        <v>3</v>
      </c>
      <c r="AB62" s="21">
        <f t="shared" si="5"/>
        <v>173.96</v>
      </c>
      <c r="AC62" s="21">
        <f t="shared" si="2"/>
        <v>3479.2000000000003</v>
      </c>
      <c r="AD62" s="36">
        <f t="shared" si="3"/>
        <v>19.469144793027219</v>
      </c>
      <c r="AF62" s="44"/>
    </row>
    <row r="63" spans="1:32">
      <c r="A63" s="13">
        <v>46</v>
      </c>
      <c r="B63" s="14" t="s">
        <v>119</v>
      </c>
      <c r="C63" s="14" t="s">
        <v>251</v>
      </c>
      <c r="D63" s="15" t="s">
        <v>342</v>
      </c>
      <c r="E63" s="16">
        <v>150</v>
      </c>
      <c r="F63" s="41">
        <v>97.89</v>
      </c>
      <c r="G63" s="36">
        <v>321</v>
      </c>
      <c r="H63" s="17">
        <v>44330</v>
      </c>
      <c r="I63" s="17"/>
      <c r="J63" s="20">
        <v>1.0379</v>
      </c>
      <c r="K63" s="16">
        <f t="shared" si="4"/>
        <v>101.600031</v>
      </c>
      <c r="L63" s="43">
        <v>184.04</v>
      </c>
      <c r="M63" s="43">
        <v>159.99</v>
      </c>
      <c r="N63" s="18">
        <v>133.36666666666667</v>
      </c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9">
        <f t="shared" si="1"/>
        <v>4</v>
      </c>
      <c r="AB63" s="21">
        <f t="shared" si="5"/>
        <v>144.75</v>
      </c>
      <c r="AC63" s="21">
        <f t="shared" si="2"/>
        <v>21712.5</v>
      </c>
      <c r="AD63" s="36">
        <f t="shared" si="3"/>
        <v>24.481906162253424</v>
      </c>
      <c r="AF63" s="44"/>
    </row>
    <row r="64" spans="1:32">
      <c r="A64" s="13">
        <v>47</v>
      </c>
      <c r="B64" s="14" t="s">
        <v>120</v>
      </c>
      <c r="C64" s="14" t="s">
        <v>252</v>
      </c>
      <c r="D64" s="15" t="s">
        <v>342</v>
      </c>
      <c r="E64" s="16">
        <v>180</v>
      </c>
      <c r="F64" s="41"/>
      <c r="G64" s="36"/>
      <c r="H64" s="17"/>
      <c r="I64" s="17"/>
      <c r="J64" s="20">
        <v>1.0379</v>
      </c>
      <c r="K64" s="16" t="str">
        <f t="shared" si="4"/>
        <v/>
      </c>
      <c r="L64" s="43">
        <v>184.04</v>
      </c>
      <c r="M64" s="43">
        <v>179.99</v>
      </c>
      <c r="N64" s="43">
        <v>253.27500000000001</v>
      </c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9">
        <f t="shared" si="1"/>
        <v>3</v>
      </c>
      <c r="AB64" s="21">
        <f t="shared" si="5"/>
        <v>205.77</v>
      </c>
      <c r="AC64" s="21">
        <f t="shared" si="2"/>
        <v>37038.6</v>
      </c>
      <c r="AD64" s="36">
        <f t="shared" si="3"/>
        <v>20.018362775483666</v>
      </c>
      <c r="AF64" s="44"/>
    </row>
    <row r="65" spans="1:32">
      <c r="A65" s="13">
        <v>48</v>
      </c>
      <c r="B65" s="14" t="s">
        <v>121</v>
      </c>
      <c r="C65" s="14" t="s">
        <v>253</v>
      </c>
      <c r="D65" s="15" t="s">
        <v>342</v>
      </c>
      <c r="E65" s="16">
        <v>220</v>
      </c>
      <c r="F65" s="41"/>
      <c r="G65" s="36"/>
      <c r="H65" s="17"/>
      <c r="I65" s="17"/>
      <c r="J65" s="20">
        <v>1.0379</v>
      </c>
      <c r="K65" s="16" t="str">
        <f t="shared" si="4"/>
        <v/>
      </c>
      <c r="L65" s="43">
        <v>178.84</v>
      </c>
      <c r="M65" s="43">
        <v>260.99</v>
      </c>
      <c r="N65" s="43">
        <v>295.01666666666665</v>
      </c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9">
        <f t="shared" si="1"/>
        <v>3</v>
      </c>
      <c r="AB65" s="21">
        <f t="shared" si="5"/>
        <v>244.95000000000002</v>
      </c>
      <c r="AC65" s="21">
        <f t="shared" si="2"/>
        <v>53889.000000000007</v>
      </c>
      <c r="AD65" s="36">
        <f t="shared" si="3"/>
        <v>24.383097042482706</v>
      </c>
      <c r="AF65" s="44"/>
    </row>
    <row r="66" spans="1:32">
      <c r="A66" s="13">
        <v>49</v>
      </c>
      <c r="B66" s="14" t="s">
        <v>122</v>
      </c>
      <c r="C66" s="14" t="s">
        <v>254</v>
      </c>
      <c r="D66" s="15" t="s">
        <v>342</v>
      </c>
      <c r="E66" s="16">
        <v>400</v>
      </c>
      <c r="F66" s="16"/>
      <c r="G66" s="36"/>
      <c r="H66" s="17"/>
      <c r="I66" s="17"/>
      <c r="J66" s="20">
        <v>1.0379</v>
      </c>
      <c r="K66" s="16" t="str">
        <f t="shared" ref="K66:K128" si="6">IF(SUM(F66)=0,"",F66*J66)</f>
        <v/>
      </c>
      <c r="L66" s="43">
        <v>170.44</v>
      </c>
      <c r="M66" s="43">
        <v>204.12</v>
      </c>
      <c r="N66" s="43"/>
      <c r="O66" s="18">
        <v>190.16</v>
      </c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9">
        <f t="shared" ref="AA66:AA128" si="7">COUNTIF(K66:Z66,"&gt;0")</f>
        <v>3</v>
      </c>
      <c r="AB66" s="21">
        <f t="shared" ref="AB66:AB128" si="8">CEILING(SUM(K66:Z66)/COUNTIF(K66:Z66,"&gt;0"),0.01)</f>
        <v>188.24</v>
      </c>
      <c r="AC66" s="21">
        <f t="shared" ref="AC66:AC128" si="9">AB66*E66</f>
        <v>75296</v>
      </c>
      <c r="AD66" s="36">
        <f t="shared" ref="AD66:AD128" si="10">STDEV(K66:Z66)/AB66*100</f>
        <v>8.9895299337379839</v>
      </c>
      <c r="AF66" s="44"/>
    </row>
    <row r="67" spans="1:32">
      <c r="A67" s="13">
        <v>50</v>
      </c>
      <c r="B67" s="14" t="s">
        <v>123</v>
      </c>
      <c r="C67" s="14" t="s">
        <v>255</v>
      </c>
      <c r="D67" s="15" t="s">
        <v>342</v>
      </c>
      <c r="E67" s="16">
        <v>748</v>
      </c>
      <c r="F67" s="41">
        <v>98.65</v>
      </c>
      <c r="G67" s="36">
        <v>321</v>
      </c>
      <c r="H67" s="17">
        <v>44330</v>
      </c>
      <c r="I67" s="17"/>
      <c r="J67" s="20">
        <v>1.0379</v>
      </c>
      <c r="K67" s="16">
        <f t="shared" si="6"/>
        <v>102.38883500000001</v>
      </c>
      <c r="L67" s="43">
        <v>184.04</v>
      </c>
      <c r="M67" s="43">
        <v>179.72</v>
      </c>
      <c r="N67" s="43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9">
        <f t="shared" si="7"/>
        <v>3</v>
      </c>
      <c r="AB67" s="21">
        <f t="shared" si="8"/>
        <v>155.39000000000001</v>
      </c>
      <c r="AC67" s="21">
        <f t="shared" si="9"/>
        <v>116231.72000000002</v>
      </c>
      <c r="AD67" s="36">
        <f t="shared" si="10"/>
        <v>29.56757017559875</v>
      </c>
      <c r="AF67" s="44"/>
    </row>
    <row r="68" spans="1:32">
      <c r="A68" s="13">
        <v>51</v>
      </c>
      <c r="B68" s="14" t="s">
        <v>124</v>
      </c>
      <c r="C68" s="14" t="s">
        <v>256</v>
      </c>
      <c r="D68" s="15" t="s">
        <v>342</v>
      </c>
      <c r="E68" s="16">
        <v>20</v>
      </c>
      <c r="F68" s="16"/>
      <c r="G68" s="36"/>
      <c r="H68" s="17"/>
      <c r="I68" s="17"/>
      <c r="J68" s="20">
        <v>1.0379</v>
      </c>
      <c r="K68" s="16" t="str">
        <f t="shared" si="6"/>
        <v/>
      </c>
      <c r="L68" s="43">
        <v>136.96</v>
      </c>
      <c r="M68" s="43">
        <v>116.3</v>
      </c>
      <c r="N68" s="43"/>
      <c r="O68" s="18">
        <v>140.05000000000001</v>
      </c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9">
        <f t="shared" si="7"/>
        <v>3</v>
      </c>
      <c r="AB68" s="21">
        <f t="shared" si="8"/>
        <v>131.11000000000001</v>
      </c>
      <c r="AC68" s="21">
        <f t="shared" si="9"/>
        <v>2622.2000000000003</v>
      </c>
      <c r="AD68" s="36">
        <f t="shared" si="10"/>
        <v>9.8488478184406834</v>
      </c>
      <c r="AF68" s="44"/>
    </row>
    <row r="69" spans="1:32">
      <c r="A69" s="13">
        <v>52</v>
      </c>
      <c r="B69" s="14" t="s">
        <v>125</v>
      </c>
      <c r="C69" s="14" t="s">
        <v>257</v>
      </c>
      <c r="D69" s="15" t="s">
        <v>342</v>
      </c>
      <c r="E69" s="16">
        <v>2</v>
      </c>
      <c r="F69" s="41"/>
      <c r="G69" s="36"/>
      <c r="H69" s="17"/>
      <c r="I69" s="17"/>
      <c r="J69" s="20">
        <v>1.0379</v>
      </c>
      <c r="K69" s="16" t="str">
        <f t="shared" si="6"/>
        <v/>
      </c>
      <c r="L69" s="43">
        <v>195.61</v>
      </c>
      <c r="M69" s="43">
        <v>185.61</v>
      </c>
      <c r="N69" s="43">
        <v>154.64166666666668</v>
      </c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9">
        <f t="shared" si="7"/>
        <v>3</v>
      </c>
      <c r="AB69" s="21">
        <f t="shared" si="8"/>
        <v>178.63</v>
      </c>
      <c r="AC69" s="21">
        <f t="shared" si="9"/>
        <v>357.26</v>
      </c>
      <c r="AD69" s="36">
        <f t="shared" si="10"/>
        <v>11.957556459843548</v>
      </c>
      <c r="AF69" s="44"/>
    </row>
    <row r="70" spans="1:32">
      <c r="A70" s="13">
        <v>53</v>
      </c>
      <c r="B70" s="14" t="s">
        <v>126</v>
      </c>
      <c r="C70" s="14" t="s">
        <v>258</v>
      </c>
      <c r="D70" s="15" t="s">
        <v>342</v>
      </c>
      <c r="E70" s="16">
        <v>2</v>
      </c>
      <c r="F70" s="41"/>
      <c r="G70" s="36"/>
      <c r="H70" s="17"/>
      <c r="I70" s="17"/>
      <c r="J70" s="20">
        <v>1.0379</v>
      </c>
      <c r="K70" s="16" t="str">
        <f t="shared" si="6"/>
        <v/>
      </c>
      <c r="L70" s="43">
        <v>179.81</v>
      </c>
      <c r="M70" s="43">
        <v>151.86000000000001</v>
      </c>
      <c r="N70" s="43">
        <v>182.60000000000002</v>
      </c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9">
        <f t="shared" si="7"/>
        <v>3</v>
      </c>
      <c r="AB70" s="21">
        <f t="shared" si="8"/>
        <v>171.43</v>
      </c>
      <c r="AC70" s="21">
        <f t="shared" si="9"/>
        <v>342.86</v>
      </c>
      <c r="AD70" s="36">
        <f t="shared" si="10"/>
        <v>9.9163958746546097</v>
      </c>
      <c r="AF70" s="44"/>
    </row>
    <row r="71" spans="1:32">
      <c r="A71" s="13">
        <v>54</v>
      </c>
      <c r="B71" s="14" t="s">
        <v>127</v>
      </c>
      <c r="C71" s="14" t="s">
        <v>259</v>
      </c>
      <c r="D71" s="15" t="s">
        <v>342</v>
      </c>
      <c r="E71" s="16">
        <v>2</v>
      </c>
      <c r="F71" s="41"/>
      <c r="G71" s="36"/>
      <c r="H71" s="17"/>
      <c r="I71" s="17"/>
      <c r="J71" s="20">
        <v>1.0379</v>
      </c>
      <c r="K71" s="16" t="str">
        <f t="shared" si="6"/>
        <v/>
      </c>
      <c r="L71" s="43">
        <v>178.6</v>
      </c>
      <c r="M71" s="43">
        <v>163.69</v>
      </c>
      <c r="N71" s="43">
        <v>128.96666666666667</v>
      </c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9">
        <f t="shared" si="7"/>
        <v>3</v>
      </c>
      <c r="AB71" s="21">
        <f t="shared" si="8"/>
        <v>157.09</v>
      </c>
      <c r="AC71" s="21">
        <f t="shared" si="9"/>
        <v>314.18</v>
      </c>
      <c r="AD71" s="36">
        <f t="shared" si="10"/>
        <v>16.211886615172876</v>
      </c>
      <c r="AF71" s="44"/>
    </row>
    <row r="72" spans="1:32">
      <c r="A72" s="13">
        <v>55</v>
      </c>
      <c r="B72" s="14" t="s">
        <v>128</v>
      </c>
      <c r="C72" s="14" t="s">
        <v>260</v>
      </c>
      <c r="D72" s="15" t="s">
        <v>342</v>
      </c>
      <c r="E72" s="16">
        <v>10</v>
      </c>
      <c r="F72" s="41">
        <v>112.65</v>
      </c>
      <c r="G72" s="36">
        <v>321</v>
      </c>
      <c r="H72" s="17">
        <v>44330</v>
      </c>
      <c r="I72" s="17"/>
      <c r="J72" s="20">
        <v>1.0379</v>
      </c>
      <c r="K72" s="16">
        <f t="shared" si="6"/>
        <v>116.91943500000001</v>
      </c>
      <c r="L72" s="43">
        <v>178.6</v>
      </c>
      <c r="M72" s="43">
        <v>173.32</v>
      </c>
      <c r="N72" s="43">
        <v>161.3416666666667</v>
      </c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9">
        <f t="shared" si="7"/>
        <v>4</v>
      </c>
      <c r="AB72" s="21">
        <f t="shared" si="8"/>
        <v>157.55000000000001</v>
      </c>
      <c r="AC72" s="21">
        <f t="shared" si="9"/>
        <v>1575.5</v>
      </c>
      <c r="AD72" s="36">
        <f t="shared" si="10"/>
        <v>17.791072330624988</v>
      </c>
      <c r="AF72" s="44"/>
    </row>
    <row r="73" spans="1:32">
      <c r="A73" s="13">
        <v>56</v>
      </c>
      <c r="B73" s="14" t="s">
        <v>129</v>
      </c>
      <c r="C73" s="14" t="s">
        <v>261</v>
      </c>
      <c r="D73" s="15" t="s">
        <v>342</v>
      </c>
      <c r="E73" s="16">
        <v>700</v>
      </c>
      <c r="F73" s="41"/>
      <c r="G73" s="36"/>
      <c r="H73" s="17"/>
      <c r="I73" s="17"/>
      <c r="J73" s="20">
        <v>1.0379</v>
      </c>
      <c r="K73" s="16" t="str">
        <f t="shared" si="6"/>
        <v/>
      </c>
      <c r="L73" s="43">
        <v>162.05000000000001</v>
      </c>
      <c r="M73" s="43">
        <v>202.21</v>
      </c>
      <c r="N73" s="43">
        <v>129.66666666666666</v>
      </c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9">
        <f t="shared" si="7"/>
        <v>3</v>
      </c>
      <c r="AB73" s="21">
        <f t="shared" si="8"/>
        <v>164.65</v>
      </c>
      <c r="AC73" s="21">
        <f t="shared" si="9"/>
        <v>115255</v>
      </c>
      <c r="AD73" s="36">
        <f t="shared" si="10"/>
        <v>22.071710907809624</v>
      </c>
      <c r="AF73" s="44"/>
    </row>
    <row r="74" spans="1:32">
      <c r="A74" s="13">
        <v>57</v>
      </c>
      <c r="B74" s="14" t="s">
        <v>130</v>
      </c>
      <c r="C74" s="14" t="s">
        <v>262</v>
      </c>
      <c r="D74" s="15" t="s">
        <v>342</v>
      </c>
      <c r="E74" s="16">
        <v>3.6</v>
      </c>
      <c r="F74" s="41">
        <v>118.65</v>
      </c>
      <c r="G74" s="36">
        <v>321</v>
      </c>
      <c r="H74" s="17">
        <v>44330</v>
      </c>
      <c r="I74" s="17"/>
      <c r="J74" s="20">
        <v>1.0379</v>
      </c>
      <c r="K74" s="16">
        <f t="shared" si="6"/>
        <v>123.14683500000001</v>
      </c>
      <c r="L74" s="43">
        <v>228.2</v>
      </c>
      <c r="M74" s="43">
        <v>185.61</v>
      </c>
      <c r="N74" s="43">
        <v>171.3</v>
      </c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9">
        <f t="shared" si="7"/>
        <v>4</v>
      </c>
      <c r="AB74" s="21">
        <f t="shared" si="8"/>
        <v>177.07</v>
      </c>
      <c r="AC74" s="21">
        <f t="shared" si="9"/>
        <v>637.452</v>
      </c>
      <c r="AD74" s="36">
        <f t="shared" si="10"/>
        <v>24.461297698281356</v>
      </c>
      <c r="AF74" s="44"/>
    </row>
    <row r="75" spans="1:32">
      <c r="A75" s="13">
        <v>58</v>
      </c>
      <c r="B75" s="14" t="s">
        <v>131</v>
      </c>
      <c r="C75" s="14" t="s">
        <v>263</v>
      </c>
      <c r="D75" s="15" t="s">
        <v>342</v>
      </c>
      <c r="E75" s="16">
        <v>3.6</v>
      </c>
      <c r="F75" s="41">
        <v>96.32</v>
      </c>
      <c r="G75" s="36">
        <v>321</v>
      </c>
      <c r="H75" s="17">
        <v>44330</v>
      </c>
      <c r="I75" s="17"/>
      <c r="J75" s="20">
        <v>1.0379</v>
      </c>
      <c r="K75" s="16">
        <f t="shared" si="6"/>
        <v>99.970528000000002</v>
      </c>
      <c r="L75" s="43">
        <v>199.79</v>
      </c>
      <c r="M75" s="43">
        <v>151.86000000000001</v>
      </c>
      <c r="N75" s="18">
        <v>189.75</v>
      </c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9">
        <f t="shared" si="7"/>
        <v>4</v>
      </c>
      <c r="AB75" s="21">
        <f t="shared" si="8"/>
        <v>160.35</v>
      </c>
      <c r="AC75" s="21">
        <f t="shared" si="9"/>
        <v>577.26</v>
      </c>
      <c r="AD75" s="36">
        <f t="shared" si="10"/>
        <v>28.207909797022428</v>
      </c>
      <c r="AF75" s="44"/>
    </row>
    <row r="76" spans="1:32">
      <c r="A76" s="13">
        <v>59</v>
      </c>
      <c r="B76" s="14" t="s">
        <v>132</v>
      </c>
      <c r="C76" s="14" t="s">
        <v>264</v>
      </c>
      <c r="D76" s="15" t="s">
        <v>342</v>
      </c>
      <c r="E76" s="16">
        <v>678</v>
      </c>
      <c r="F76" s="41">
        <v>117.54</v>
      </c>
      <c r="G76" s="36">
        <v>321</v>
      </c>
      <c r="H76" s="17">
        <v>44330</v>
      </c>
      <c r="I76" s="17"/>
      <c r="J76" s="20">
        <v>1.0379</v>
      </c>
      <c r="K76" s="16">
        <f t="shared" si="6"/>
        <v>121.99476600000001</v>
      </c>
      <c r="L76" s="43">
        <v>184.78</v>
      </c>
      <c r="M76" s="43">
        <v>160.81</v>
      </c>
      <c r="N76" s="43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9">
        <f t="shared" si="7"/>
        <v>3</v>
      </c>
      <c r="AB76" s="21">
        <f t="shared" si="8"/>
        <v>155.87</v>
      </c>
      <c r="AC76" s="21">
        <f t="shared" si="9"/>
        <v>105679.86</v>
      </c>
      <c r="AD76" s="36">
        <f t="shared" si="10"/>
        <v>20.327050223665903</v>
      </c>
      <c r="AF76" s="44"/>
    </row>
    <row r="77" spans="1:32">
      <c r="A77" s="13">
        <v>60</v>
      </c>
      <c r="B77" s="14" t="s">
        <v>133</v>
      </c>
      <c r="C77" s="14" t="s">
        <v>265</v>
      </c>
      <c r="D77" s="15" t="s">
        <v>342</v>
      </c>
      <c r="E77" s="16">
        <v>500</v>
      </c>
      <c r="F77" s="16"/>
      <c r="G77" s="36"/>
      <c r="H77" s="17"/>
      <c r="I77" s="17"/>
      <c r="J77" s="20">
        <v>1.0379</v>
      </c>
      <c r="K77" s="16" t="str">
        <f t="shared" si="6"/>
        <v/>
      </c>
      <c r="L77" s="43">
        <v>212.92</v>
      </c>
      <c r="M77" s="43">
        <v>187</v>
      </c>
      <c r="N77" s="43"/>
      <c r="O77" s="18">
        <v>214</v>
      </c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9">
        <f t="shared" si="7"/>
        <v>3</v>
      </c>
      <c r="AB77" s="21">
        <f t="shared" si="8"/>
        <v>204.64000000000001</v>
      </c>
      <c r="AC77" s="21">
        <f t="shared" si="9"/>
        <v>102320.00000000001</v>
      </c>
      <c r="AD77" s="36">
        <f t="shared" si="10"/>
        <v>7.4698148440210801</v>
      </c>
      <c r="AF77" s="44"/>
    </row>
    <row r="78" spans="1:32">
      <c r="A78" s="13">
        <v>61</v>
      </c>
      <c r="B78" s="14" t="s">
        <v>134</v>
      </c>
      <c r="C78" s="14" t="s">
        <v>266</v>
      </c>
      <c r="D78" s="15" t="s">
        <v>342</v>
      </c>
      <c r="E78" s="16">
        <v>15</v>
      </c>
      <c r="F78" s="41">
        <v>132.65</v>
      </c>
      <c r="G78" s="36">
        <v>321</v>
      </c>
      <c r="H78" s="17">
        <v>44330</v>
      </c>
      <c r="I78" s="17"/>
      <c r="J78" s="20">
        <v>1.0379</v>
      </c>
      <c r="K78" s="16">
        <f t="shared" si="6"/>
        <v>137.677435</v>
      </c>
      <c r="L78" s="43">
        <v>215.46</v>
      </c>
      <c r="M78" s="43">
        <v>184.39</v>
      </c>
      <c r="N78" s="43">
        <v>204.15833333333336</v>
      </c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9">
        <f t="shared" si="7"/>
        <v>4</v>
      </c>
      <c r="AB78" s="21">
        <f t="shared" si="8"/>
        <v>185.43</v>
      </c>
      <c r="AC78" s="21">
        <f t="shared" si="9"/>
        <v>2781.4500000000003</v>
      </c>
      <c r="AD78" s="36">
        <f t="shared" si="10"/>
        <v>18.509256283540992</v>
      </c>
      <c r="AF78" s="44"/>
    </row>
    <row r="79" spans="1:32">
      <c r="A79" s="13">
        <v>62</v>
      </c>
      <c r="B79" s="14" t="s">
        <v>135</v>
      </c>
      <c r="C79" s="14" t="s">
        <v>267</v>
      </c>
      <c r="D79" s="15" t="s">
        <v>342</v>
      </c>
      <c r="E79" s="16">
        <v>104</v>
      </c>
      <c r="F79" s="41">
        <v>96.32</v>
      </c>
      <c r="G79" s="36">
        <v>321</v>
      </c>
      <c r="H79" s="17">
        <v>44330</v>
      </c>
      <c r="I79" s="17"/>
      <c r="J79" s="20">
        <v>1.0379</v>
      </c>
      <c r="K79" s="16">
        <f t="shared" si="6"/>
        <v>99.970528000000002</v>
      </c>
      <c r="L79" s="43">
        <v>193.81</v>
      </c>
      <c r="M79" s="43">
        <v>180.96</v>
      </c>
      <c r="N79" s="43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9">
        <f t="shared" si="7"/>
        <v>3</v>
      </c>
      <c r="AB79" s="21">
        <f t="shared" si="8"/>
        <v>158.25</v>
      </c>
      <c r="AC79" s="21">
        <f t="shared" si="9"/>
        <v>16458</v>
      </c>
      <c r="AD79" s="36">
        <f t="shared" si="10"/>
        <v>32.149192525076401</v>
      </c>
      <c r="AF79" s="44"/>
    </row>
    <row r="80" spans="1:32">
      <c r="A80" s="13">
        <v>63</v>
      </c>
      <c r="B80" s="14" t="s">
        <v>136</v>
      </c>
      <c r="C80" s="14" t="s">
        <v>268</v>
      </c>
      <c r="D80" s="15" t="s">
        <v>342</v>
      </c>
      <c r="E80" s="16">
        <v>6</v>
      </c>
      <c r="F80" s="41">
        <v>108.65</v>
      </c>
      <c r="G80" s="36">
        <v>321</v>
      </c>
      <c r="H80" s="17">
        <v>44330</v>
      </c>
      <c r="I80" s="17"/>
      <c r="J80" s="20">
        <v>1.0379</v>
      </c>
      <c r="K80" s="16">
        <f t="shared" si="6"/>
        <v>112.76783500000001</v>
      </c>
      <c r="L80" s="43">
        <v>154.46</v>
      </c>
      <c r="M80" s="43">
        <v>128.16999999999999</v>
      </c>
      <c r="N80" s="43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9">
        <f t="shared" si="7"/>
        <v>3</v>
      </c>
      <c r="AB80" s="21">
        <f t="shared" si="8"/>
        <v>131.80000000000001</v>
      </c>
      <c r="AC80" s="21">
        <f t="shared" si="9"/>
        <v>790.80000000000007</v>
      </c>
      <c r="AD80" s="36">
        <f t="shared" si="10"/>
        <v>15.995216910439716</v>
      </c>
      <c r="AF80" s="44"/>
    </row>
    <row r="81" spans="1:32">
      <c r="A81" s="13">
        <v>64</v>
      </c>
      <c r="B81" s="14" t="s">
        <v>137</v>
      </c>
      <c r="C81" s="14" t="s">
        <v>269</v>
      </c>
      <c r="D81" s="15" t="s">
        <v>342</v>
      </c>
      <c r="E81" s="16">
        <v>148.52000000000001</v>
      </c>
      <c r="F81" s="41">
        <v>124.32</v>
      </c>
      <c r="G81" s="36">
        <v>321</v>
      </c>
      <c r="H81" s="17">
        <v>44330</v>
      </c>
      <c r="I81" s="17"/>
      <c r="J81" s="20">
        <v>1.0379</v>
      </c>
      <c r="K81" s="16">
        <f t="shared" si="6"/>
        <v>129.03172799999999</v>
      </c>
      <c r="L81" s="43">
        <v>196.89</v>
      </c>
      <c r="M81" s="43">
        <v>170.22</v>
      </c>
      <c r="N81" s="43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9">
        <f t="shared" si="7"/>
        <v>3</v>
      </c>
      <c r="AB81" s="21">
        <f t="shared" si="8"/>
        <v>165.39000000000001</v>
      </c>
      <c r="AC81" s="21">
        <f t="shared" si="9"/>
        <v>24563.722800000003</v>
      </c>
      <c r="AD81" s="36">
        <f t="shared" si="10"/>
        <v>20.670539130765221</v>
      </c>
      <c r="AF81" s="44"/>
    </row>
    <row r="82" spans="1:32">
      <c r="A82" s="13">
        <v>65</v>
      </c>
      <c r="B82" s="14" t="s">
        <v>138</v>
      </c>
      <c r="C82" s="14" t="s">
        <v>270</v>
      </c>
      <c r="D82" s="15" t="s">
        <v>342</v>
      </c>
      <c r="E82" s="16">
        <v>2</v>
      </c>
      <c r="F82" s="41">
        <v>107.65</v>
      </c>
      <c r="G82" s="36">
        <v>321</v>
      </c>
      <c r="H82" s="17">
        <v>44330</v>
      </c>
      <c r="I82" s="17"/>
      <c r="J82" s="20">
        <v>1.0379</v>
      </c>
      <c r="K82" s="16">
        <f t="shared" si="6"/>
        <v>111.72993500000001</v>
      </c>
      <c r="L82" s="43">
        <v>179.65</v>
      </c>
      <c r="M82" s="43">
        <v>148.21</v>
      </c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9">
        <f t="shared" si="7"/>
        <v>3</v>
      </c>
      <c r="AB82" s="21">
        <f t="shared" si="8"/>
        <v>146.53</v>
      </c>
      <c r="AC82" s="21">
        <f t="shared" si="9"/>
        <v>293.06</v>
      </c>
      <c r="AD82" s="36">
        <f t="shared" si="10"/>
        <v>23.197423778891793</v>
      </c>
      <c r="AF82" s="44"/>
    </row>
    <row r="83" spans="1:32">
      <c r="A83" s="13">
        <v>66</v>
      </c>
      <c r="B83" s="14" t="s">
        <v>139</v>
      </c>
      <c r="C83" s="14" t="s">
        <v>271</v>
      </c>
      <c r="D83" s="15" t="s">
        <v>342</v>
      </c>
      <c r="E83" s="16">
        <v>1</v>
      </c>
      <c r="F83" s="41">
        <v>121.65</v>
      </c>
      <c r="G83" s="36">
        <v>321</v>
      </c>
      <c r="H83" s="17">
        <v>44330</v>
      </c>
      <c r="I83" s="17"/>
      <c r="J83" s="20">
        <v>1.0379</v>
      </c>
      <c r="K83" s="16">
        <f t="shared" si="6"/>
        <v>126.260535</v>
      </c>
      <c r="L83" s="43">
        <v>166.9</v>
      </c>
      <c r="M83" s="43">
        <v>136.53</v>
      </c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9">
        <f t="shared" si="7"/>
        <v>3</v>
      </c>
      <c r="AB83" s="21">
        <f t="shared" si="8"/>
        <v>143.24</v>
      </c>
      <c r="AC83" s="21">
        <f t="shared" si="9"/>
        <v>143.24</v>
      </c>
      <c r="AD83" s="36">
        <f t="shared" si="10"/>
        <v>14.752852370828107</v>
      </c>
      <c r="AF83" s="44"/>
    </row>
    <row r="84" spans="1:32">
      <c r="A84" s="13">
        <v>67</v>
      </c>
      <c r="B84" s="14" t="s">
        <v>140</v>
      </c>
      <c r="C84" s="14" t="s">
        <v>272</v>
      </c>
      <c r="D84" s="15" t="s">
        <v>342</v>
      </c>
      <c r="E84" s="16">
        <v>57</v>
      </c>
      <c r="F84" s="41">
        <v>107.54</v>
      </c>
      <c r="G84" s="36">
        <v>321</v>
      </c>
      <c r="H84" s="17">
        <v>44330</v>
      </c>
      <c r="I84" s="17"/>
      <c r="J84" s="20">
        <v>1.0379</v>
      </c>
      <c r="K84" s="16">
        <f t="shared" si="6"/>
        <v>111.61576600000001</v>
      </c>
      <c r="L84" s="43">
        <v>196.89</v>
      </c>
      <c r="M84" s="43">
        <v>172.67</v>
      </c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9">
        <f t="shared" si="7"/>
        <v>3</v>
      </c>
      <c r="AB84" s="21">
        <f t="shared" si="8"/>
        <v>160.4</v>
      </c>
      <c r="AC84" s="21">
        <f t="shared" si="9"/>
        <v>9142.8000000000011</v>
      </c>
      <c r="AD84" s="36">
        <f t="shared" si="10"/>
        <v>27.395884553305205</v>
      </c>
      <c r="AF84" s="44"/>
    </row>
    <row r="85" spans="1:32">
      <c r="A85" s="13">
        <v>68</v>
      </c>
      <c r="B85" s="14" t="s">
        <v>141</v>
      </c>
      <c r="C85" s="14" t="s">
        <v>273</v>
      </c>
      <c r="D85" s="15" t="s">
        <v>342</v>
      </c>
      <c r="E85" s="16">
        <v>2</v>
      </c>
      <c r="F85" s="41">
        <v>107.76</v>
      </c>
      <c r="G85" s="36">
        <v>321</v>
      </c>
      <c r="H85" s="17">
        <v>44330</v>
      </c>
      <c r="I85" s="17"/>
      <c r="J85" s="20">
        <v>1.0379</v>
      </c>
      <c r="K85" s="16">
        <f t="shared" si="6"/>
        <v>111.84410400000002</v>
      </c>
      <c r="L85" s="43">
        <v>166.64</v>
      </c>
      <c r="M85" s="43">
        <v>136.18</v>
      </c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9">
        <f t="shared" si="7"/>
        <v>3</v>
      </c>
      <c r="AB85" s="21">
        <f t="shared" si="8"/>
        <v>138.22999999999999</v>
      </c>
      <c r="AC85" s="21">
        <f t="shared" si="9"/>
        <v>276.45999999999998</v>
      </c>
      <c r="AD85" s="36">
        <f t="shared" si="10"/>
        <v>19.861770703592395</v>
      </c>
      <c r="AF85" s="44"/>
    </row>
    <row r="86" spans="1:32">
      <c r="A86" s="13">
        <v>69</v>
      </c>
      <c r="B86" s="14" t="s">
        <v>142</v>
      </c>
      <c r="C86" s="14" t="s">
        <v>274</v>
      </c>
      <c r="D86" s="15" t="s">
        <v>342</v>
      </c>
      <c r="E86" s="16">
        <v>101.3</v>
      </c>
      <c r="F86" s="41">
        <v>108.65</v>
      </c>
      <c r="G86" s="36">
        <v>321</v>
      </c>
      <c r="H86" s="17">
        <v>44330</v>
      </c>
      <c r="I86" s="17"/>
      <c r="J86" s="20">
        <v>1.0379</v>
      </c>
      <c r="K86" s="16">
        <f t="shared" si="6"/>
        <v>112.76783500000001</v>
      </c>
      <c r="L86" s="43">
        <v>154.46</v>
      </c>
      <c r="M86" s="43">
        <v>128.16999999999999</v>
      </c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  <c r="AA86" s="19">
        <f t="shared" si="7"/>
        <v>3</v>
      </c>
      <c r="AB86" s="21">
        <f t="shared" si="8"/>
        <v>131.80000000000001</v>
      </c>
      <c r="AC86" s="21">
        <f t="shared" si="9"/>
        <v>13351.34</v>
      </c>
      <c r="AD86" s="36">
        <f t="shared" si="10"/>
        <v>15.995216910439716</v>
      </c>
      <c r="AF86" s="44"/>
    </row>
    <row r="87" spans="1:32">
      <c r="A87" s="13">
        <v>70</v>
      </c>
      <c r="B87" s="14" t="s">
        <v>143</v>
      </c>
      <c r="C87" s="14" t="s">
        <v>275</v>
      </c>
      <c r="D87" s="15" t="s">
        <v>342</v>
      </c>
      <c r="E87" s="16">
        <v>285.2</v>
      </c>
      <c r="F87" s="41">
        <v>117.54</v>
      </c>
      <c r="G87" s="36">
        <v>321</v>
      </c>
      <c r="H87" s="17">
        <v>44330</v>
      </c>
      <c r="I87" s="17"/>
      <c r="J87" s="20">
        <v>1.0379</v>
      </c>
      <c r="K87" s="16">
        <f t="shared" si="6"/>
        <v>121.99476600000001</v>
      </c>
      <c r="L87" s="43">
        <v>184.78</v>
      </c>
      <c r="M87" s="43">
        <v>160.81</v>
      </c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9">
        <f t="shared" si="7"/>
        <v>3</v>
      </c>
      <c r="AB87" s="21">
        <f t="shared" si="8"/>
        <v>155.87</v>
      </c>
      <c r="AC87" s="21">
        <f t="shared" si="9"/>
        <v>44454.123999999996</v>
      </c>
      <c r="AD87" s="36">
        <f t="shared" si="10"/>
        <v>20.327050223665903</v>
      </c>
      <c r="AF87" s="44"/>
    </row>
    <row r="88" spans="1:32">
      <c r="A88" s="13">
        <v>71</v>
      </c>
      <c r="B88" s="14" t="s">
        <v>144</v>
      </c>
      <c r="C88" s="14" t="s">
        <v>276</v>
      </c>
      <c r="D88" s="15" t="s">
        <v>342</v>
      </c>
      <c r="E88" s="16">
        <v>390.7</v>
      </c>
      <c r="F88" s="41">
        <v>125.32</v>
      </c>
      <c r="G88" s="36">
        <v>321</v>
      </c>
      <c r="H88" s="17">
        <v>44330</v>
      </c>
      <c r="I88" s="17"/>
      <c r="J88" s="20">
        <v>1.0379</v>
      </c>
      <c r="K88" s="16">
        <f t="shared" si="6"/>
        <v>130.06962799999999</v>
      </c>
      <c r="L88" s="43">
        <v>212.92</v>
      </c>
      <c r="M88" s="43">
        <v>196.42</v>
      </c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  <c r="AA88" s="19">
        <f t="shared" si="7"/>
        <v>3</v>
      </c>
      <c r="AB88" s="21">
        <f t="shared" si="8"/>
        <v>179.81</v>
      </c>
      <c r="AC88" s="21">
        <f t="shared" si="9"/>
        <v>70251.766999999993</v>
      </c>
      <c r="AD88" s="36">
        <f t="shared" si="10"/>
        <v>24.38883018060643</v>
      </c>
      <c r="AF88" s="44"/>
    </row>
    <row r="89" spans="1:32">
      <c r="A89" s="13">
        <v>72</v>
      </c>
      <c r="B89" s="14" t="s">
        <v>145</v>
      </c>
      <c r="C89" s="14" t="s">
        <v>277</v>
      </c>
      <c r="D89" s="15" t="s">
        <v>342</v>
      </c>
      <c r="E89" s="16">
        <v>130</v>
      </c>
      <c r="F89" s="41">
        <v>124.32</v>
      </c>
      <c r="G89" s="36">
        <v>321</v>
      </c>
      <c r="H89" s="17">
        <v>44330</v>
      </c>
      <c r="I89" s="17"/>
      <c r="J89" s="20">
        <v>1.0379</v>
      </c>
      <c r="K89" s="16">
        <f t="shared" si="6"/>
        <v>129.03172799999999</v>
      </c>
      <c r="L89" s="43">
        <v>196.89</v>
      </c>
      <c r="M89" s="43">
        <v>170.22</v>
      </c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  <c r="AA89" s="19">
        <f t="shared" si="7"/>
        <v>3</v>
      </c>
      <c r="AB89" s="21">
        <f t="shared" si="8"/>
        <v>165.39000000000001</v>
      </c>
      <c r="AC89" s="21">
        <f t="shared" si="9"/>
        <v>21500.7</v>
      </c>
      <c r="AD89" s="36">
        <f t="shared" si="10"/>
        <v>20.670539130765221</v>
      </c>
      <c r="AF89" s="44"/>
    </row>
    <row r="90" spans="1:32">
      <c r="A90" s="13">
        <v>73</v>
      </c>
      <c r="B90" s="14" t="s">
        <v>146</v>
      </c>
      <c r="C90" s="14" t="s">
        <v>278</v>
      </c>
      <c r="D90" s="15" t="s">
        <v>342</v>
      </c>
      <c r="E90" s="16">
        <v>60</v>
      </c>
      <c r="F90" s="41">
        <v>96.32</v>
      </c>
      <c r="G90" s="36">
        <v>321</v>
      </c>
      <c r="H90" s="17">
        <v>44330</v>
      </c>
      <c r="I90" s="17"/>
      <c r="J90" s="20">
        <v>1.0379</v>
      </c>
      <c r="K90" s="16">
        <f t="shared" si="6"/>
        <v>99.970528000000002</v>
      </c>
      <c r="L90" s="43">
        <v>193.81</v>
      </c>
      <c r="M90" s="43">
        <v>180.96</v>
      </c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  <c r="AA90" s="19">
        <f t="shared" si="7"/>
        <v>3</v>
      </c>
      <c r="AB90" s="21">
        <f t="shared" si="8"/>
        <v>158.25</v>
      </c>
      <c r="AC90" s="21">
        <f t="shared" si="9"/>
        <v>9495</v>
      </c>
      <c r="AD90" s="36">
        <f t="shared" si="10"/>
        <v>32.149192525076401</v>
      </c>
      <c r="AF90" s="44"/>
    </row>
    <row r="91" spans="1:32">
      <c r="A91" s="13">
        <v>74</v>
      </c>
      <c r="B91" s="14" t="s">
        <v>147</v>
      </c>
      <c r="C91" s="14" t="s">
        <v>279</v>
      </c>
      <c r="D91" s="15" t="s">
        <v>342</v>
      </c>
      <c r="E91" s="16">
        <v>110</v>
      </c>
      <c r="F91" s="41">
        <v>107.54</v>
      </c>
      <c r="G91" s="36">
        <v>321</v>
      </c>
      <c r="H91" s="17">
        <v>44330</v>
      </c>
      <c r="I91" s="17"/>
      <c r="J91" s="20">
        <v>1.0379</v>
      </c>
      <c r="K91" s="16">
        <f t="shared" si="6"/>
        <v>111.61576600000001</v>
      </c>
      <c r="L91" s="43">
        <v>196.89</v>
      </c>
      <c r="M91" s="43">
        <v>172.67</v>
      </c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9">
        <f t="shared" si="7"/>
        <v>3</v>
      </c>
      <c r="AB91" s="21">
        <f t="shared" si="8"/>
        <v>160.4</v>
      </c>
      <c r="AC91" s="21">
        <f t="shared" si="9"/>
        <v>17644</v>
      </c>
      <c r="AD91" s="36">
        <f t="shared" si="10"/>
        <v>27.395884553305205</v>
      </c>
      <c r="AF91" s="44"/>
    </row>
    <row r="92" spans="1:32">
      <c r="A92" s="13">
        <v>75</v>
      </c>
      <c r="B92" s="14" t="s">
        <v>148</v>
      </c>
      <c r="C92" s="14" t="s">
        <v>280</v>
      </c>
      <c r="D92" s="15" t="s">
        <v>342</v>
      </c>
      <c r="E92" s="16">
        <v>186</v>
      </c>
      <c r="F92" s="41">
        <v>104.23</v>
      </c>
      <c r="G92" s="36">
        <v>321</v>
      </c>
      <c r="H92" s="17">
        <v>44330</v>
      </c>
      <c r="I92" s="17"/>
      <c r="J92" s="20">
        <v>1.0379</v>
      </c>
      <c r="K92" s="16">
        <f t="shared" si="6"/>
        <v>108.180317</v>
      </c>
      <c r="L92" s="43">
        <v>188.8</v>
      </c>
      <c r="M92" s="43">
        <v>158.13</v>
      </c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  <c r="AA92" s="19">
        <f t="shared" si="7"/>
        <v>3</v>
      </c>
      <c r="AB92" s="21">
        <f t="shared" si="8"/>
        <v>151.71</v>
      </c>
      <c r="AC92" s="21">
        <f t="shared" si="9"/>
        <v>28218.06</v>
      </c>
      <c r="AD92" s="36">
        <f t="shared" si="10"/>
        <v>26.822388378840628</v>
      </c>
      <c r="AF92" s="44"/>
    </row>
    <row r="93" spans="1:32">
      <c r="A93" s="13">
        <v>76</v>
      </c>
      <c r="B93" s="14" t="s">
        <v>149</v>
      </c>
      <c r="C93" s="14" t="s">
        <v>281</v>
      </c>
      <c r="D93" s="15" t="s">
        <v>342</v>
      </c>
      <c r="E93" s="16">
        <v>270</v>
      </c>
      <c r="F93" s="41">
        <v>118.65</v>
      </c>
      <c r="G93" s="36">
        <v>321</v>
      </c>
      <c r="H93" s="17">
        <v>44330</v>
      </c>
      <c r="I93" s="17"/>
      <c r="J93" s="20">
        <v>1.0379</v>
      </c>
      <c r="K93" s="16">
        <f t="shared" si="6"/>
        <v>123.14683500000001</v>
      </c>
      <c r="L93" s="43">
        <v>188.8</v>
      </c>
      <c r="M93" s="43">
        <v>158.13</v>
      </c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  <c r="AA93" s="19">
        <f t="shared" si="7"/>
        <v>3</v>
      </c>
      <c r="AB93" s="21">
        <f t="shared" si="8"/>
        <v>156.70000000000002</v>
      </c>
      <c r="AC93" s="21">
        <f t="shared" si="9"/>
        <v>42309.000000000007</v>
      </c>
      <c r="AD93" s="36">
        <f t="shared" si="10"/>
        <v>20.963744246462166</v>
      </c>
      <c r="AF93" s="44"/>
    </row>
    <row r="94" spans="1:32">
      <c r="A94" s="13">
        <v>77</v>
      </c>
      <c r="B94" s="14" t="s">
        <v>150</v>
      </c>
      <c r="C94" s="14" t="s">
        <v>282</v>
      </c>
      <c r="D94" s="15" t="s">
        <v>342</v>
      </c>
      <c r="E94" s="16">
        <v>140</v>
      </c>
      <c r="F94" s="16"/>
      <c r="G94" s="36"/>
      <c r="H94" s="17"/>
      <c r="I94" s="17"/>
      <c r="J94" s="20">
        <v>1.0379</v>
      </c>
      <c r="K94" s="16" t="str">
        <f t="shared" si="6"/>
        <v/>
      </c>
      <c r="L94" s="43">
        <v>260.48</v>
      </c>
      <c r="M94" s="43">
        <v>181.66</v>
      </c>
      <c r="N94" s="18"/>
      <c r="O94" s="18">
        <v>230.04</v>
      </c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9">
        <f t="shared" si="7"/>
        <v>3</v>
      </c>
      <c r="AB94" s="21">
        <f t="shared" si="8"/>
        <v>224.06</v>
      </c>
      <c r="AC94" s="21">
        <f t="shared" si="9"/>
        <v>31368.400000000001</v>
      </c>
      <c r="AD94" s="36">
        <f t="shared" si="10"/>
        <v>17.740255438087107</v>
      </c>
      <c r="AF94" s="44"/>
    </row>
    <row r="95" spans="1:32">
      <c r="A95" s="13">
        <v>78</v>
      </c>
      <c r="B95" s="14" t="s">
        <v>151</v>
      </c>
      <c r="C95" s="14" t="s">
        <v>283</v>
      </c>
      <c r="D95" s="15" t="s">
        <v>342</v>
      </c>
      <c r="E95" s="16">
        <v>10.5</v>
      </c>
      <c r="F95" s="16"/>
      <c r="G95" s="36"/>
      <c r="H95" s="17"/>
      <c r="I95" s="17"/>
      <c r="J95" s="20">
        <v>1.0379</v>
      </c>
      <c r="K95" s="16" t="str">
        <f t="shared" si="6"/>
        <v/>
      </c>
      <c r="L95" s="43">
        <v>190.4</v>
      </c>
      <c r="M95" s="43">
        <v>150.96</v>
      </c>
      <c r="N95" s="18">
        <v>237.1</v>
      </c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  <c r="AA95" s="19">
        <f t="shared" si="7"/>
        <v>3</v>
      </c>
      <c r="AB95" s="21">
        <f t="shared" si="8"/>
        <v>192.82</v>
      </c>
      <c r="AC95" s="21">
        <f t="shared" si="9"/>
        <v>2024.61</v>
      </c>
      <c r="AD95" s="36">
        <f t="shared" si="10"/>
        <v>22.363323358898725</v>
      </c>
      <c r="AF95" s="44"/>
    </row>
    <row r="96" spans="1:32">
      <c r="A96" s="13">
        <v>79</v>
      </c>
      <c r="B96" s="14" t="s">
        <v>152</v>
      </c>
      <c r="C96" s="14" t="s">
        <v>284</v>
      </c>
      <c r="D96" s="15" t="s">
        <v>342</v>
      </c>
      <c r="E96" s="16">
        <v>2.2999999999999998</v>
      </c>
      <c r="F96" s="41">
        <v>121.69</v>
      </c>
      <c r="G96" s="36">
        <v>321</v>
      </c>
      <c r="H96" s="17">
        <v>44330</v>
      </c>
      <c r="I96" s="17"/>
      <c r="J96" s="20">
        <v>1.0379</v>
      </c>
      <c r="K96" s="16">
        <f t="shared" si="6"/>
        <v>126.30205100000001</v>
      </c>
      <c r="L96" s="43">
        <v>242.06</v>
      </c>
      <c r="M96" s="43">
        <v>151.31</v>
      </c>
      <c r="N96" s="18">
        <v>187.46666666666667</v>
      </c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  <c r="AA96" s="19">
        <f t="shared" si="7"/>
        <v>4</v>
      </c>
      <c r="AB96" s="21">
        <f t="shared" si="8"/>
        <v>176.79</v>
      </c>
      <c r="AC96" s="21">
        <f t="shared" si="9"/>
        <v>406.61699999999996</v>
      </c>
      <c r="AD96" s="36">
        <f t="shared" si="10"/>
        <v>28.418374670077945</v>
      </c>
      <c r="AF96" s="44"/>
    </row>
    <row r="97" spans="1:32">
      <c r="A97" s="13">
        <v>80</v>
      </c>
      <c r="B97" s="14" t="s">
        <v>153</v>
      </c>
      <c r="C97" s="14" t="s">
        <v>285</v>
      </c>
      <c r="D97" s="15" t="s">
        <v>342</v>
      </c>
      <c r="E97" s="16">
        <v>2.8</v>
      </c>
      <c r="F97" s="41"/>
      <c r="G97" s="36"/>
      <c r="H97" s="17"/>
      <c r="I97" s="17"/>
      <c r="J97" s="20">
        <v>1.0379</v>
      </c>
      <c r="K97" s="16" t="str">
        <f t="shared" si="6"/>
        <v/>
      </c>
      <c r="L97" s="43">
        <v>212.35</v>
      </c>
      <c r="M97" s="43">
        <v>212.98</v>
      </c>
      <c r="N97" s="18">
        <v>357</v>
      </c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  <c r="AA97" s="19">
        <f t="shared" si="7"/>
        <v>3</v>
      </c>
      <c r="AB97" s="21">
        <f t="shared" si="8"/>
        <v>260.78000000000003</v>
      </c>
      <c r="AC97" s="21">
        <f t="shared" si="9"/>
        <v>730.18400000000008</v>
      </c>
      <c r="AD97" s="36">
        <f t="shared" si="10"/>
        <v>31.955075719743647</v>
      </c>
      <c r="AF97" s="44"/>
    </row>
    <row r="98" spans="1:32">
      <c r="A98" s="13">
        <v>81</v>
      </c>
      <c r="B98" s="14" t="s">
        <v>154</v>
      </c>
      <c r="C98" s="14" t="s">
        <v>286</v>
      </c>
      <c r="D98" s="15" t="s">
        <v>342</v>
      </c>
      <c r="E98" s="16">
        <v>10</v>
      </c>
      <c r="F98" s="41">
        <v>75.209999999999994</v>
      </c>
      <c r="G98" s="36">
        <v>321</v>
      </c>
      <c r="H98" s="17">
        <v>44330</v>
      </c>
      <c r="I98" s="17"/>
      <c r="J98" s="20">
        <v>1.0379</v>
      </c>
      <c r="K98" s="16">
        <f t="shared" si="6"/>
        <v>78.060458999999994</v>
      </c>
      <c r="L98" s="43">
        <v>99.08</v>
      </c>
      <c r="M98" s="43">
        <v>118.19</v>
      </c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  <c r="AA98" s="19">
        <f t="shared" si="7"/>
        <v>3</v>
      </c>
      <c r="AB98" s="21">
        <f t="shared" si="8"/>
        <v>98.45</v>
      </c>
      <c r="AC98" s="21">
        <f t="shared" si="9"/>
        <v>984.5</v>
      </c>
      <c r="AD98" s="36">
        <f t="shared" si="10"/>
        <v>20.388360696242245</v>
      </c>
      <c r="AF98" s="44"/>
    </row>
    <row r="99" spans="1:32">
      <c r="A99" s="13">
        <v>82</v>
      </c>
      <c r="B99" s="14" t="s">
        <v>154</v>
      </c>
      <c r="C99" s="14" t="s">
        <v>287</v>
      </c>
      <c r="D99" s="15" t="s">
        <v>342</v>
      </c>
      <c r="E99" s="16">
        <v>10</v>
      </c>
      <c r="F99" s="41">
        <v>69.319999999999993</v>
      </c>
      <c r="G99" s="36">
        <v>321</v>
      </c>
      <c r="H99" s="17">
        <v>44330</v>
      </c>
      <c r="I99" s="17"/>
      <c r="J99" s="20">
        <v>1.0379</v>
      </c>
      <c r="K99" s="16">
        <f t="shared" si="6"/>
        <v>71.947227999999996</v>
      </c>
      <c r="L99" s="43">
        <v>97.48</v>
      </c>
      <c r="M99" s="43">
        <v>98.37</v>
      </c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  <c r="AA99" s="19">
        <f t="shared" si="7"/>
        <v>3</v>
      </c>
      <c r="AB99" s="21">
        <f t="shared" si="8"/>
        <v>89.27</v>
      </c>
      <c r="AC99" s="21">
        <f t="shared" si="9"/>
        <v>892.69999999999993</v>
      </c>
      <c r="AD99" s="36">
        <f t="shared" si="10"/>
        <v>16.808416935168701</v>
      </c>
      <c r="AF99" s="44"/>
    </row>
    <row r="100" spans="1:32">
      <c r="A100" s="13">
        <v>83</v>
      </c>
      <c r="B100" s="14" t="s">
        <v>155</v>
      </c>
      <c r="C100" s="14" t="s">
        <v>288</v>
      </c>
      <c r="D100" s="15" t="s">
        <v>341</v>
      </c>
      <c r="E100" s="16">
        <v>3450</v>
      </c>
      <c r="F100" s="41">
        <v>0.92</v>
      </c>
      <c r="G100" s="36">
        <v>321</v>
      </c>
      <c r="H100" s="17">
        <v>44330</v>
      </c>
      <c r="I100" s="17"/>
      <c r="J100" s="20">
        <v>1.0379</v>
      </c>
      <c r="K100" s="16">
        <f t="shared" si="6"/>
        <v>0.95486800000000005</v>
      </c>
      <c r="L100" s="43">
        <v>1.1499999999999999</v>
      </c>
      <c r="M100" s="43">
        <v>1.26</v>
      </c>
      <c r="N100" s="18">
        <v>1.3666666666666667</v>
      </c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  <c r="AA100" s="19">
        <f t="shared" si="7"/>
        <v>4</v>
      </c>
      <c r="AB100" s="21">
        <f t="shared" si="8"/>
        <v>1.19</v>
      </c>
      <c r="AC100" s="21">
        <f t="shared" si="9"/>
        <v>4105.5</v>
      </c>
      <c r="AD100" s="36">
        <f t="shared" si="10"/>
        <v>14.779376157159579</v>
      </c>
      <c r="AF100" s="44"/>
    </row>
    <row r="101" spans="1:32">
      <c r="A101" s="13">
        <v>84</v>
      </c>
      <c r="B101" s="14" t="s">
        <v>156</v>
      </c>
      <c r="C101" s="14" t="s">
        <v>289</v>
      </c>
      <c r="D101" s="15" t="s">
        <v>341</v>
      </c>
      <c r="E101" s="16">
        <v>300</v>
      </c>
      <c r="F101" s="16"/>
      <c r="G101" s="36"/>
      <c r="H101" s="17"/>
      <c r="I101" s="17"/>
      <c r="J101" s="20">
        <v>1.0379</v>
      </c>
      <c r="K101" s="16" t="str">
        <f t="shared" si="6"/>
        <v/>
      </c>
      <c r="L101" s="43">
        <v>0.38</v>
      </c>
      <c r="M101" s="43">
        <v>0.55000000000000004</v>
      </c>
      <c r="N101" s="18"/>
      <c r="O101" s="18">
        <v>0.54</v>
      </c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  <c r="AA101" s="19">
        <f t="shared" si="7"/>
        <v>3</v>
      </c>
      <c r="AB101" s="21">
        <f t="shared" si="8"/>
        <v>0.49</v>
      </c>
      <c r="AC101" s="21">
        <f t="shared" si="9"/>
        <v>147</v>
      </c>
      <c r="AD101" s="36">
        <f t="shared" si="10"/>
        <v>19.468146967692707</v>
      </c>
      <c r="AF101" s="44"/>
    </row>
    <row r="102" spans="1:32">
      <c r="A102" s="13">
        <v>85</v>
      </c>
      <c r="B102" s="14" t="s">
        <v>157</v>
      </c>
      <c r="C102" s="14" t="s">
        <v>290</v>
      </c>
      <c r="D102" s="15" t="s">
        <v>341</v>
      </c>
      <c r="E102" s="16">
        <v>100</v>
      </c>
      <c r="F102" s="41"/>
      <c r="G102" s="36"/>
      <c r="H102" s="17"/>
      <c r="I102" s="17"/>
      <c r="J102" s="20">
        <v>1.0379</v>
      </c>
      <c r="K102" s="16" t="str">
        <f t="shared" si="6"/>
        <v/>
      </c>
      <c r="L102" s="43">
        <v>1.49</v>
      </c>
      <c r="M102" s="43">
        <v>1.79</v>
      </c>
      <c r="N102" s="18">
        <v>1.2916666666666667</v>
      </c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  <c r="AA102" s="19">
        <f t="shared" si="7"/>
        <v>3</v>
      </c>
      <c r="AB102" s="21">
        <f t="shared" si="8"/>
        <v>1.53</v>
      </c>
      <c r="AC102" s="21">
        <f t="shared" si="9"/>
        <v>153</v>
      </c>
      <c r="AD102" s="36">
        <f t="shared" si="10"/>
        <v>16.397984283097681</v>
      </c>
      <c r="AF102" s="44"/>
    </row>
    <row r="103" spans="1:32">
      <c r="A103" s="13">
        <v>86</v>
      </c>
      <c r="B103" s="14" t="s">
        <v>158</v>
      </c>
      <c r="C103" s="14" t="s">
        <v>291</v>
      </c>
      <c r="D103" s="15" t="s">
        <v>341</v>
      </c>
      <c r="E103" s="16">
        <v>1000</v>
      </c>
      <c r="F103" s="16"/>
      <c r="G103" s="36"/>
      <c r="H103" s="17"/>
      <c r="I103" s="17"/>
      <c r="J103" s="20">
        <v>1.0379</v>
      </c>
      <c r="K103" s="16" t="str">
        <f t="shared" si="6"/>
        <v/>
      </c>
      <c r="L103" s="43">
        <v>1.65</v>
      </c>
      <c r="M103" s="43">
        <v>2.2200000000000002</v>
      </c>
      <c r="N103" s="18"/>
      <c r="O103" s="18">
        <v>2.1</v>
      </c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  <c r="AA103" s="19">
        <f t="shared" si="7"/>
        <v>3</v>
      </c>
      <c r="AB103" s="21">
        <f t="shared" si="8"/>
        <v>1.99</v>
      </c>
      <c r="AC103" s="21">
        <f t="shared" si="9"/>
        <v>1990</v>
      </c>
      <c r="AD103" s="36">
        <f t="shared" si="10"/>
        <v>15.100481609363396</v>
      </c>
      <c r="AF103" s="44"/>
    </row>
    <row r="104" spans="1:32">
      <c r="A104" s="13">
        <v>87</v>
      </c>
      <c r="B104" s="14" t="s">
        <v>159</v>
      </c>
      <c r="C104" s="14" t="s">
        <v>292</v>
      </c>
      <c r="D104" s="15" t="s">
        <v>343</v>
      </c>
      <c r="E104" s="16">
        <v>11</v>
      </c>
      <c r="F104" s="41">
        <v>557.29</v>
      </c>
      <c r="G104" s="36">
        <v>321</v>
      </c>
      <c r="H104" s="17">
        <v>44330</v>
      </c>
      <c r="I104" s="17"/>
      <c r="J104" s="20">
        <v>1.0379</v>
      </c>
      <c r="K104" s="16">
        <f t="shared" si="6"/>
        <v>578.41129100000001</v>
      </c>
      <c r="L104" s="43">
        <v>660.93</v>
      </c>
      <c r="M104" s="43">
        <v>734</v>
      </c>
      <c r="N104" s="18">
        <v>700.83333333333337</v>
      </c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9">
        <f t="shared" si="7"/>
        <v>4</v>
      </c>
      <c r="AB104" s="21">
        <f t="shared" si="8"/>
        <v>668.55000000000007</v>
      </c>
      <c r="AC104" s="21">
        <f t="shared" si="9"/>
        <v>7354.0500000000011</v>
      </c>
      <c r="AD104" s="36">
        <f t="shared" si="10"/>
        <v>10.037291876404133</v>
      </c>
      <c r="AF104" s="44"/>
    </row>
    <row r="105" spans="1:32">
      <c r="A105" s="13">
        <v>88</v>
      </c>
      <c r="B105" s="14" t="s">
        <v>160</v>
      </c>
      <c r="C105" s="14" t="s">
        <v>293</v>
      </c>
      <c r="D105" s="15" t="s">
        <v>343</v>
      </c>
      <c r="E105" s="16">
        <v>2</v>
      </c>
      <c r="F105" s="41"/>
      <c r="G105" s="36"/>
      <c r="H105" s="17"/>
      <c r="I105" s="17"/>
      <c r="J105" s="20">
        <v>1.0379</v>
      </c>
      <c r="K105" s="16" t="str">
        <f t="shared" si="6"/>
        <v/>
      </c>
      <c r="L105" s="43">
        <v>256.02</v>
      </c>
      <c r="M105" s="43">
        <v>283</v>
      </c>
      <c r="N105" s="18">
        <v>262.5</v>
      </c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  <c r="AA105" s="19">
        <f t="shared" si="7"/>
        <v>3</v>
      </c>
      <c r="AB105" s="21">
        <f t="shared" si="8"/>
        <v>267.18</v>
      </c>
      <c r="AC105" s="21">
        <f t="shared" si="9"/>
        <v>534.36</v>
      </c>
      <c r="AD105" s="36">
        <f t="shared" si="10"/>
        <v>5.2713669610967484</v>
      </c>
      <c r="AF105" s="44"/>
    </row>
    <row r="106" spans="1:32">
      <c r="A106" s="13">
        <v>89</v>
      </c>
      <c r="B106" s="14" t="s">
        <v>161</v>
      </c>
      <c r="C106" s="14" t="s">
        <v>294</v>
      </c>
      <c r="D106" s="15" t="s">
        <v>343</v>
      </c>
      <c r="E106" s="16">
        <v>37</v>
      </c>
      <c r="F106" s="41">
        <v>53</v>
      </c>
      <c r="G106" s="36">
        <v>321</v>
      </c>
      <c r="H106" s="17">
        <v>44330</v>
      </c>
      <c r="I106" s="17"/>
      <c r="J106" s="20">
        <v>1.0379</v>
      </c>
      <c r="K106" s="16">
        <f t="shared" si="6"/>
        <v>55.008700000000005</v>
      </c>
      <c r="L106" s="43">
        <v>70.69</v>
      </c>
      <c r="M106" s="43">
        <v>94</v>
      </c>
      <c r="N106" s="18">
        <v>97.5</v>
      </c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  <c r="AA106" s="19">
        <f t="shared" si="7"/>
        <v>4</v>
      </c>
      <c r="AB106" s="21">
        <f t="shared" si="8"/>
        <v>79.3</v>
      </c>
      <c r="AC106" s="21">
        <f t="shared" si="9"/>
        <v>2934.1</v>
      </c>
      <c r="AD106" s="36">
        <f t="shared" si="10"/>
        <v>25.341548913245454</v>
      </c>
      <c r="AF106" s="44"/>
    </row>
    <row r="107" spans="1:32">
      <c r="A107" s="13">
        <v>90</v>
      </c>
      <c r="B107" s="14" t="s">
        <v>162</v>
      </c>
      <c r="C107" s="14" t="s">
        <v>295</v>
      </c>
      <c r="D107" s="15" t="s">
        <v>341</v>
      </c>
      <c r="E107" s="16">
        <v>100</v>
      </c>
      <c r="F107" s="41">
        <v>1.62</v>
      </c>
      <c r="G107" s="36">
        <v>321</v>
      </c>
      <c r="H107" s="17">
        <v>44330</v>
      </c>
      <c r="I107" s="17"/>
      <c r="J107" s="20">
        <v>1.0379</v>
      </c>
      <c r="K107" s="16">
        <f t="shared" si="6"/>
        <v>1.6813980000000002</v>
      </c>
      <c r="L107" s="43">
        <v>2.0099999999999998</v>
      </c>
      <c r="M107" s="43">
        <v>2.23</v>
      </c>
      <c r="N107" s="43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  <c r="AA107" s="19">
        <f t="shared" si="7"/>
        <v>3</v>
      </c>
      <c r="AB107" s="21">
        <f t="shared" si="8"/>
        <v>1.98</v>
      </c>
      <c r="AC107" s="21">
        <f t="shared" si="9"/>
        <v>198</v>
      </c>
      <c r="AD107" s="36">
        <f t="shared" si="10"/>
        <v>13.943776283873893</v>
      </c>
      <c r="AF107" s="44"/>
    </row>
    <row r="108" spans="1:32" ht="25.5">
      <c r="A108" s="13">
        <v>91</v>
      </c>
      <c r="B108" s="14" t="s">
        <v>163</v>
      </c>
      <c r="C108" s="14" t="s">
        <v>296</v>
      </c>
      <c r="D108" s="15" t="s">
        <v>343</v>
      </c>
      <c r="E108" s="16">
        <v>7</v>
      </c>
      <c r="F108" s="16"/>
      <c r="G108" s="36"/>
      <c r="H108" s="17"/>
      <c r="I108" s="17"/>
      <c r="J108" s="20">
        <v>1.0379</v>
      </c>
      <c r="K108" s="16" t="str">
        <f t="shared" si="6"/>
        <v/>
      </c>
      <c r="L108" s="43">
        <v>71.45</v>
      </c>
      <c r="M108" s="43">
        <v>103.99</v>
      </c>
      <c r="N108" s="18"/>
      <c r="O108" s="18">
        <v>90.07</v>
      </c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  <c r="AA108" s="19">
        <f t="shared" si="7"/>
        <v>3</v>
      </c>
      <c r="AB108" s="21">
        <f t="shared" si="8"/>
        <v>88.51</v>
      </c>
      <c r="AC108" s="21">
        <f t="shared" si="9"/>
        <v>619.57000000000005</v>
      </c>
      <c r="AD108" s="36">
        <f t="shared" si="10"/>
        <v>18.445908246927431</v>
      </c>
      <c r="AF108" s="44"/>
    </row>
    <row r="109" spans="1:32">
      <c r="A109" s="13">
        <v>92</v>
      </c>
      <c r="B109" s="14" t="s">
        <v>164</v>
      </c>
      <c r="C109" s="14" t="s">
        <v>297</v>
      </c>
      <c r="D109" s="15" t="s">
        <v>341</v>
      </c>
      <c r="E109" s="16">
        <v>3000</v>
      </c>
      <c r="F109" s="16"/>
      <c r="G109" s="36"/>
      <c r="H109" s="17"/>
      <c r="I109" s="17"/>
      <c r="J109" s="20">
        <v>1.0379</v>
      </c>
      <c r="K109" s="16" t="str">
        <f t="shared" si="6"/>
        <v/>
      </c>
      <c r="L109" s="43">
        <v>0.44</v>
      </c>
      <c r="M109" s="43">
        <v>0.442</v>
      </c>
      <c r="N109" s="18"/>
      <c r="O109" s="18">
        <v>0.48</v>
      </c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  <c r="AA109" s="19">
        <f t="shared" si="7"/>
        <v>3</v>
      </c>
      <c r="AB109" s="21">
        <f t="shared" si="8"/>
        <v>0.46</v>
      </c>
      <c r="AC109" s="21">
        <f t="shared" si="9"/>
        <v>1380</v>
      </c>
      <c r="AD109" s="36">
        <f t="shared" si="10"/>
        <v>4.8997511606889725</v>
      </c>
      <c r="AF109" s="44"/>
    </row>
    <row r="110" spans="1:32">
      <c r="A110" s="13">
        <v>93</v>
      </c>
      <c r="B110" s="14" t="s">
        <v>164</v>
      </c>
      <c r="C110" s="14" t="s">
        <v>298</v>
      </c>
      <c r="D110" s="15" t="s">
        <v>341</v>
      </c>
      <c r="E110" s="16">
        <v>2000</v>
      </c>
      <c r="F110" s="41">
        <v>0.32</v>
      </c>
      <c r="G110" s="36">
        <v>321</v>
      </c>
      <c r="H110" s="17">
        <v>44330</v>
      </c>
      <c r="I110" s="17"/>
      <c r="J110" s="20">
        <v>1.0379</v>
      </c>
      <c r="K110" s="16">
        <f t="shared" si="6"/>
        <v>0.33212800000000003</v>
      </c>
      <c r="L110" s="43">
        <v>0.2</v>
      </c>
      <c r="M110" s="43">
        <v>0.34300000000000003</v>
      </c>
      <c r="N110" s="18">
        <v>0.28333333333333338</v>
      </c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  <c r="AA110" s="19">
        <f t="shared" si="7"/>
        <v>4</v>
      </c>
      <c r="AB110" s="21">
        <f t="shared" si="8"/>
        <v>0.28999999999999998</v>
      </c>
      <c r="AC110" s="21">
        <f t="shared" si="9"/>
        <v>580</v>
      </c>
      <c r="AD110" s="36">
        <f t="shared" si="10"/>
        <v>22.460270957603477</v>
      </c>
      <c r="AF110" s="44"/>
    </row>
    <row r="111" spans="1:32" ht="25.5">
      <c r="A111" s="13">
        <v>94</v>
      </c>
      <c r="B111" s="14" t="s">
        <v>164</v>
      </c>
      <c r="C111" s="14" t="s">
        <v>299</v>
      </c>
      <c r="D111" s="15" t="s">
        <v>343</v>
      </c>
      <c r="E111" s="16">
        <v>5</v>
      </c>
      <c r="F111" s="41">
        <v>86.17</v>
      </c>
      <c r="G111" s="36">
        <v>321</v>
      </c>
      <c r="H111" s="17">
        <v>44330</v>
      </c>
      <c r="I111" s="17"/>
      <c r="J111" s="20">
        <v>1.0379</v>
      </c>
      <c r="K111" s="16">
        <f t="shared" si="6"/>
        <v>89.435843000000006</v>
      </c>
      <c r="L111" s="43">
        <v>66.16</v>
      </c>
      <c r="M111" s="43">
        <v>62</v>
      </c>
      <c r="N111" s="18">
        <v>41.666666666666671</v>
      </c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9">
        <f t="shared" si="7"/>
        <v>4</v>
      </c>
      <c r="AB111" s="21">
        <f t="shared" si="8"/>
        <v>64.820000000000007</v>
      </c>
      <c r="AC111" s="21">
        <f t="shared" si="9"/>
        <v>324.10000000000002</v>
      </c>
      <c r="AD111" s="36">
        <f t="shared" si="10"/>
        <v>30.228193189606046</v>
      </c>
      <c r="AF111" s="44"/>
    </row>
    <row r="112" spans="1:32">
      <c r="A112" s="13">
        <v>95</v>
      </c>
      <c r="B112" s="14" t="s">
        <v>165</v>
      </c>
      <c r="C112" s="14" t="s">
        <v>300</v>
      </c>
      <c r="D112" s="15" t="s">
        <v>341</v>
      </c>
      <c r="E112" s="16">
        <v>6250</v>
      </c>
      <c r="F112" s="41">
        <v>0.38</v>
      </c>
      <c r="G112" s="36">
        <v>321</v>
      </c>
      <c r="H112" s="17">
        <v>44330</v>
      </c>
      <c r="I112" s="17"/>
      <c r="J112" s="20">
        <v>1.0379</v>
      </c>
      <c r="K112" s="16">
        <f t="shared" si="6"/>
        <v>0.39440200000000003</v>
      </c>
      <c r="L112" s="43">
        <v>0.36</v>
      </c>
      <c r="M112" s="43">
        <v>0.37</v>
      </c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9">
        <f t="shared" si="7"/>
        <v>3</v>
      </c>
      <c r="AB112" s="21">
        <f t="shared" si="8"/>
        <v>0.38</v>
      </c>
      <c r="AC112" s="21">
        <f t="shared" si="9"/>
        <v>2375</v>
      </c>
      <c r="AD112" s="36">
        <f t="shared" si="10"/>
        <v>4.6569222991255064</v>
      </c>
      <c r="AF112" s="44"/>
    </row>
    <row r="113" spans="1:32">
      <c r="A113" s="13">
        <v>96</v>
      </c>
      <c r="B113" s="14" t="s">
        <v>166</v>
      </c>
      <c r="C113" s="14" t="s">
        <v>301</v>
      </c>
      <c r="D113" s="15" t="s">
        <v>341</v>
      </c>
      <c r="E113" s="16">
        <v>3000</v>
      </c>
      <c r="F113" s="41">
        <v>0.76</v>
      </c>
      <c r="G113" s="36">
        <v>321</v>
      </c>
      <c r="H113" s="17">
        <v>44330</v>
      </c>
      <c r="I113" s="17"/>
      <c r="J113" s="20">
        <v>1.0379</v>
      </c>
      <c r="K113" s="16">
        <f t="shared" si="6"/>
        <v>0.78880400000000006</v>
      </c>
      <c r="L113" s="43">
        <v>0.81</v>
      </c>
      <c r="M113" s="43">
        <v>0.81</v>
      </c>
      <c r="N113" s="18">
        <v>0.90000000000000013</v>
      </c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  <c r="AA113" s="19">
        <f t="shared" si="7"/>
        <v>4</v>
      </c>
      <c r="AB113" s="21">
        <f t="shared" si="8"/>
        <v>0.83000000000000007</v>
      </c>
      <c r="AC113" s="21">
        <f t="shared" si="9"/>
        <v>2490</v>
      </c>
      <c r="AD113" s="36">
        <f t="shared" si="10"/>
        <v>5.9699465109975574</v>
      </c>
      <c r="AF113" s="44"/>
    </row>
    <row r="114" spans="1:32">
      <c r="A114" s="13">
        <v>97</v>
      </c>
      <c r="B114" s="14" t="s">
        <v>167</v>
      </c>
      <c r="C114" s="14" t="s">
        <v>302</v>
      </c>
      <c r="D114" s="15" t="s">
        <v>341</v>
      </c>
      <c r="E114" s="16">
        <v>300</v>
      </c>
      <c r="F114" s="41"/>
      <c r="G114" s="36"/>
      <c r="H114" s="17"/>
      <c r="I114" s="17"/>
      <c r="J114" s="20">
        <v>1.0379</v>
      </c>
      <c r="K114" s="16" t="str">
        <f t="shared" si="6"/>
        <v/>
      </c>
      <c r="L114" s="43">
        <v>0.33</v>
      </c>
      <c r="M114" s="43">
        <v>0.61</v>
      </c>
      <c r="N114" s="18">
        <v>0.54166666666666674</v>
      </c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9">
        <f t="shared" si="7"/>
        <v>3</v>
      </c>
      <c r="AB114" s="21">
        <f t="shared" si="8"/>
        <v>0.5</v>
      </c>
      <c r="AC114" s="21">
        <f t="shared" si="9"/>
        <v>150</v>
      </c>
      <c r="AD114" s="36">
        <f t="shared" si="10"/>
        <v>29.19728551563453</v>
      </c>
      <c r="AF114" s="44"/>
    </row>
    <row r="115" spans="1:32">
      <c r="A115" s="13">
        <v>98</v>
      </c>
      <c r="B115" s="14" t="s">
        <v>168</v>
      </c>
      <c r="C115" s="14" t="s">
        <v>303</v>
      </c>
      <c r="D115" s="15" t="s">
        <v>341</v>
      </c>
      <c r="E115" s="16">
        <v>4000</v>
      </c>
      <c r="F115" s="41">
        <v>0.42</v>
      </c>
      <c r="G115" s="36">
        <v>321</v>
      </c>
      <c r="H115" s="17">
        <v>44330</v>
      </c>
      <c r="I115" s="17"/>
      <c r="J115" s="20">
        <v>1.0379</v>
      </c>
      <c r="K115" s="16">
        <f t="shared" si="6"/>
        <v>0.43591800000000003</v>
      </c>
      <c r="L115" s="43">
        <v>0.5</v>
      </c>
      <c r="M115" s="43">
        <v>0.48</v>
      </c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  <c r="AA115" s="19">
        <f t="shared" si="7"/>
        <v>3</v>
      </c>
      <c r="AB115" s="21">
        <f t="shared" si="8"/>
        <v>0.48</v>
      </c>
      <c r="AC115" s="21">
        <f t="shared" si="9"/>
        <v>1920</v>
      </c>
      <c r="AD115" s="36">
        <f t="shared" si="10"/>
        <v>6.8305197501998567</v>
      </c>
      <c r="AF115" s="44"/>
    </row>
    <row r="116" spans="1:32">
      <c r="A116" s="13">
        <v>99</v>
      </c>
      <c r="B116" s="14" t="s">
        <v>169</v>
      </c>
      <c r="C116" s="14" t="s">
        <v>304</v>
      </c>
      <c r="D116" s="15" t="s">
        <v>341</v>
      </c>
      <c r="E116" s="16">
        <v>150</v>
      </c>
      <c r="F116" s="41"/>
      <c r="G116" s="36"/>
      <c r="H116" s="17"/>
      <c r="I116" s="17"/>
      <c r="J116" s="20">
        <v>1.0379</v>
      </c>
      <c r="K116" s="16" t="str">
        <f t="shared" si="6"/>
        <v/>
      </c>
      <c r="L116" s="43">
        <v>0.81</v>
      </c>
      <c r="M116" s="43">
        <v>0.67</v>
      </c>
      <c r="N116" s="18">
        <v>0.80833333333333335</v>
      </c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  <c r="AA116" s="19">
        <f t="shared" si="7"/>
        <v>3</v>
      </c>
      <c r="AB116" s="21">
        <f t="shared" si="8"/>
        <v>0.77</v>
      </c>
      <c r="AC116" s="21">
        <f t="shared" si="9"/>
        <v>115.5</v>
      </c>
      <c r="AD116" s="36">
        <f t="shared" si="10"/>
        <v>10.435355042865615</v>
      </c>
      <c r="AF116" s="44"/>
    </row>
    <row r="117" spans="1:32">
      <c r="A117" s="13">
        <v>100</v>
      </c>
      <c r="B117" s="14" t="s">
        <v>170</v>
      </c>
      <c r="C117" s="14" t="s">
        <v>305</v>
      </c>
      <c r="D117" s="15" t="s">
        <v>341</v>
      </c>
      <c r="E117" s="16">
        <v>1500</v>
      </c>
      <c r="F117" s="41">
        <v>1.4</v>
      </c>
      <c r="G117" s="36">
        <v>321</v>
      </c>
      <c r="H117" s="17">
        <v>44330</v>
      </c>
      <c r="I117" s="17"/>
      <c r="J117" s="20">
        <v>1.0379</v>
      </c>
      <c r="K117" s="16">
        <f t="shared" si="6"/>
        <v>1.45306</v>
      </c>
      <c r="L117" s="43">
        <v>1.83</v>
      </c>
      <c r="M117" s="43">
        <v>2.02</v>
      </c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  <c r="AA117" s="19">
        <f t="shared" si="7"/>
        <v>3</v>
      </c>
      <c r="AB117" s="21">
        <f t="shared" si="8"/>
        <v>1.77</v>
      </c>
      <c r="AC117" s="21">
        <f t="shared" si="9"/>
        <v>2655</v>
      </c>
      <c r="AD117" s="36">
        <f t="shared" si="10"/>
        <v>16.302881729139237</v>
      </c>
      <c r="AF117" s="44"/>
    </row>
    <row r="118" spans="1:32">
      <c r="A118" s="13">
        <v>101</v>
      </c>
      <c r="B118" s="14" t="s">
        <v>171</v>
      </c>
      <c r="C118" s="14" t="s">
        <v>306</v>
      </c>
      <c r="D118" s="15" t="s">
        <v>341</v>
      </c>
      <c r="E118" s="16">
        <v>3000</v>
      </c>
      <c r="F118" s="41">
        <v>1.23</v>
      </c>
      <c r="G118" s="36">
        <v>321</v>
      </c>
      <c r="H118" s="17">
        <v>44330</v>
      </c>
      <c r="I118" s="17"/>
      <c r="J118" s="20">
        <v>1.0379</v>
      </c>
      <c r="K118" s="16">
        <f t="shared" si="6"/>
        <v>1.2766170000000001</v>
      </c>
      <c r="L118" s="43">
        <v>1.03</v>
      </c>
      <c r="M118" s="43">
        <v>1.42</v>
      </c>
      <c r="N118" s="18">
        <v>1.2916666666666667</v>
      </c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  <c r="AA118" s="19">
        <f t="shared" si="7"/>
        <v>4</v>
      </c>
      <c r="AB118" s="21">
        <f t="shared" si="8"/>
        <v>1.26</v>
      </c>
      <c r="AC118" s="21">
        <f t="shared" si="9"/>
        <v>3780</v>
      </c>
      <c r="AD118" s="36">
        <f t="shared" si="10"/>
        <v>12.932774697752739</v>
      </c>
      <c r="AF118" s="44"/>
    </row>
    <row r="119" spans="1:32">
      <c r="A119" s="13">
        <v>102</v>
      </c>
      <c r="B119" s="14" t="s">
        <v>172</v>
      </c>
      <c r="C119" s="14" t="s">
        <v>307</v>
      </c>
      <c r="D119" s="15" t="s">
        <v>341</v>
      </c>
      <c r="E119" s="16">
        <v>4000</v>
      </c>
      <c r="F119" s="41">
        <v>0.7</v>
      </c>
      <c r="G119" s="36">
        <v>321</v>
      </c>
      <c r="H119" s="17">
        <v>44330</v>
      </c>
      <c r="I119" s="17"/>
      <c r="J119" s="20">
        <v>1.0379</v>
      </c>
      <c r="K119" s="16">
        <f t="shared" si="6"/>
        <v>0.72653000000000001</v>
      </c>
      <c r="L119" s="43">
        <v>0.84</v>
      </c>
      <c r="M119" s="43">
        <v>0.79</v>
      </c>
      <c r="N119" s="18">
        <v>1.0166666666666666</v>
      </c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  <c r="AA119" s="19">
        <f t="shared" si="7"/>
        <v>4</v>
      </c>
      <c r="AB119" s="21">
        <f t="shared" si="8"/>
        <v>0.85</v>
      </c>
      <c r="AC119" s="21">
        <f t="shared" si="9"/>
        <v>3400</v>
      </c>
      <c r="AD119" s="36">
        <f t="shared" si="10"/>
        <v>14.653713585223199</v>
      </c>
      <c r="AF119" s="44"/>
    </row>
    <row r="120" spans="1:32">
      <c r="A120" s="13">
        <v>103</v>
      </c>
      <c r="B120" s="14" t="s">
        <v>173</v>
      </c>
      <c r="C120" s="14" t="s">
        <v>308</v>
      </c>
      <c r="D120" s="15" t="s">
        <v>341</v>
      </c>
      <c r="E120" s="16">
        <v>100</v>
      </c>
      <c r="F120" s="41"/>
      <c r="G120" s="36"/>
      <c r="H120" s="17"/>
      <c r="I120" s="17"/>
      <c r="J120" s="20">
        <v>1.0379</v>
      </c>
      <c r="K120" s="16" t="str">
        <f t="shared" si="6"/>
        <v/>
      </c>
      <c r="L120" s="43">
        <v>1.41</v>
      </c>
      <c r="M120" s="43">
        <v>1.45</v>
      </c>
      <c r="N120" s="18">
        <v>1.05</v>
      </c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  <c r="AA120" s="19">
        <f t="shared" si="7"/>
        <v>3</v>
      </c>
      <c r="AB120" s="21">
        <f t="shared" si="8"/>
        <v>1.31</v>
      </c>
      <c r="AC120" s="21">
        <f t="shared" si="9"/>
        <v>131</v>
      </c>
      <c r="AD120" s="36">
        <f t="shared" si="10"/>
        <v>16.817009304690384</v>
      </c>
      <c r="AF120" s="44"/>
    </row>
    <row r="121" spans="1:32">
      <c r="A121" s="13">
        <v>104</v>
      </c>
      <c r="B121" s="14" t="s">
        <v>174</v>
      </c>
      <c r="C121" s="14" t="s">
        <v>309</v>
      </c>
      <c r="D121" s="15" t="s">
        <v>341</v>
      </c>
      <c r="E121" s="16">
        <v>4000</v>
      </c>
      <c r="F121" s="41">
        <v>0.28000000000000003</v>
      </c>
      <c r="G121" s="36">
        <v>321</v>
      </c>
      <c r="H121" s="17">
        <v>44330</v>
      </c>
      <c r="I121" s="17"/>
      <c r="J121" s="20">
        <v>1.0379</v>
      </c>
      <c r="K121" s="16">
        <f t="shared" si="6"/>
        <v>0.29061200000000004</v>
      </c>
      <c r="L121" s="43">
        <v>0.33</v>
      </c>
      <c r="M121" s="43">
        <v>0.32</v>
      </c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  <c r="AA121" s="19">
        <f t="shared" si="7"/>
        <v>3</v>
      </c>
      <c r="AB121" s="21">
        <f t="shared" si="8"/>
        <v>0.32</v>
      </c>
      <c r="AC121" s="21">
        <f t="shared" si="9"/>
        <v>1280</v>
      </c>
      <c r="AD121" s="36">
        <f t="shared" si="10"/>
        <v>6.3980754349126947</v>
      </c>
      <c r="AF121" s="44"/>
    </row>
    <row r="122" spans="1:32" ht="25.5">
      <c r="A122" s="13">
        <v>105</v>
      </c>
      <c r="B122" s="14" t="s">
        <v>175</v>
      </c>
      <c r="C122" s="14" t="s">
        <v>310</v>
      </c>
      <c r="D122" s="15" t="s">
        <v>341</v>
      </c>
      <c r="E122" s="16">
        <v>100</v>
      </c>
      <c r="F122" s="16"/>
      <c r="G122" s="36"/>
      <c r="H122" s="17"/>
      <c r="I122" s="17"/>
      <c r="J122" s="20">
        <v>1.0379</v>
      </c>
      <c r="K122" s="16" t="str">
        <f t="shared" si="6"/>
        <v/>
      </c>
      <c r="L122" s="43">
        <v>3.07</v>
      </c>
      <c r="M122" s="43">
        <v>2.5</v>
      </c>
      <c r="N122" s="18"/>
      <c r="O122" s="18">
        <v>3.02</v>
      </c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  <c r="AA122" s="19">
        <f t="shared" si="7"/>
        <v>3</v>
      </c>
      <c r="AB122" s="21">
        <f t="shared" si="8"/>
        <v>2.87</v>
      </c>
      <c r="AC122" s="21">
        <f t="shared" si="9"/>
        <v>287</v>
      </c>
      <c r="AD122" s="36">
        <f t="shared" si="10"/>
        <v>10.998170128836326</v>
      </c>
      <c r="AF122" s="44"/>
    </row>
    <row r="123" spans="1:32">
      <c r="A123" s="13">
        <v>106</v>
      </c>
      <c r="B123" s="14" t="s">
        <v>176</v>
      </c>
      <c r="C123" s="14" t="s">
        <v>311</v>
      </c>
      <c r="D123" s="15" t="s">
        <v>341</v>
      </c>
      <c r="E123" s="16">
        <v>100</v>
      </c>
      <c r="F123" s="41">
        <v>0.45</v>
      </c>
      <c r="G123" s="36">
        <v>321</v>
      </c>
      <c r="H123" s="17">
        <v>44330</v>
      </c>
      <c r="I123" s="17"/>
      <c r="J123" s="20">
        <v>1.0379</v>
      </c>
      <c r="K123" s="16">
        <f t="shared" si="6"/>
        <v>0.46705500000000005</v>
      </c>
      <c r="L123" s="43">
        <v>0.64</v>
      </c>
      <c r="M123" s="43">
        <v>0.52</v>
      </c>
      <c r="N123" s="18">
        <v>0.64166666666666672</v>
      </c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  <c r="AA123" s="19">
        <f t="shared" si="7"/>
        <v>4</v>
      </c>
      <c r="AB123" s="21">
        <f t="shared" si="8"/>
        <v>0.57000000000000006</v>
      </c>
      <c r="AC123" s="21">
        <f t="shared" si="9"/>
        <v>57.000000000000007</v>
      </c>
      <c r="AD123" s="36">
        <f t="shared" si="10"/>
        <v>15.395335432762518</v>
      </c>
      <c r="AF123" s="44"/>
    </row>
    <row r="124" spans="1:32">
      <c r="A124" s="13">
        <v>107</v>
      </c>
      <c r="B124" s="14" t="s">
        <v>177</v>
      </c>
      <c r="C124" s="14" t="s">
        <v>312</v>
      </c>
      <c r="D124" s="15" t="s">
        <v>341</v>
      </c>
      <c r="E124" s="16">
        <v>2000</v>
      </c>
      <c r="F124" s="16"/>
      <c r="G124" s="36"/>
      <c r="H124" s="17"/>
      <c r="I124" s="17"/>
      <c r="J124" s="20">
        <v>1.0379</v>
      </c>
      <c r="K124" s="16" t="str">
        <f t="shared" si="6"/>
        <v/>
      </c>
      <c r="L124" s="43">
        <v>0.22</v>
      </c>
      <c r="M124" s="43">
        <v>0.21</v>
      </c>
      <c r="N124" s="18"/>
      <c r="O124" s="18">
        <v>0.24</v>
      </c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  <c r="AA124" s="19">
        <f t="shared" si="7"/>
        <v>3</v>
      </c>
      <c r="AB124" s="21">
        <f t="shared" si="8"/>
        <v>0.23</v>
      </c>
      <c r="AC124" s="21">
        <f t="shared" si="9"/>
        <v>460</v>
      </c>
      <c r="AD124" s="36">
        <f t="shared" si="10"/>
        <v>6.6414140506606367</v>
      </c>
      <c r="AF124" s="44"/>
    </row>
    <row r="125" spans="1:32" ht="25.5">
      <c r="A125" s="13">
        <v>108</v>
      </c>
      <c r="B125" s="14" t="s">
        <v>178</v>
      </c>
      <c r="C125" s="14" t="s">
        <v>313</v>
      </c>
      <c r="D125" s="15" t="s">
        <v>341</v>
      </c>
      <c r="E125" s="16">
        <v>100</v>
      </c>
      <c r="F125" s="16"/>
      <c r="G125" s="36"/>
      <c r="H125" s="17"/>
      <c r="I125" s="17"/>
      <c r="J125" s="20">
        <v>1.0379</v>
      </c>
      <c r="K125" s="16" t="str">
        <f t="shared" si="6"/>
        <v/>
      </c>
      <c r="L125" s="43">
        <v>1.1100000000000001</v>
      </c>
      <c r="M125" s="43">
        <v>1.38</v>
      </c>
      <c r="N125" s="18"/>
      <c r="O125" s="18">
        <v>1.4</v>
      </c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  <c r="AA125" s="19">
        <f t="shared" si="7"/>
        <v>3</v>
      </c>
      <c r="AB125" s="21">
        <f t="shared" si="8"/>
        <v>1.3</v>
      </c>
      <c r="AC125" s="21">
        <f t="shared" si="9"/>
        <v>130</v>
      </c>
      <c r="AD125" s="36">
        <f t="shared" si="10"/>
        <v>12.459005757185885</v>
      </c>
      <c r="AF125" s="44"/>
    </row>
    <row r="126" spans="1:32">
      <c r="A126" s="13">
        <v>109</v>
      </c>
      <c r="B126" s="14" t="s">
        <v>179</v>
      </c>
      <c r="C126" s="14" t="s">
        <v>314</v>
      </c>
      <c r="D126" s="15" t="s">
        <v>341</v>
      </c>
      <c r="E126" s="16">
        <v>24</v>
      </c>
      <c r="F126" s="16"/>
      <c r="G126" s="36"/>
      <c r="H126" s="17"/>
      <c r="I126" s="17"/>
      <c r="J126" s="20">
        <v>1.0379</v>
      </c>
      <c r="K126" s="16" t="str">
        <f t="shared" si="6"/>
        <v/>
      </c>
      <c r="L126" s="43">
        <v>91.46</v>
      </c>
      <c r="M126" s="43">
        <v>142.83000000000001</v>
      </c>
      <c r="N126" s="18"/>
      <c r="O126" s="18">
        <v>144.07</v>
      </c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  <c r="AA126" s="19">
        <f t="shared" si="7"/>
        <v>3</v>
      </c>
      <c r="AB126" s="21">
        <f t="shared" si="8"/>
        <v>126.12</v>
      </c>
      <c r="AC126" s="21">
        <f t="shared" si="9"/>
        <v>3026.88</v>
      </c>
      <c r="AD126" s="36">
        <f t="shared" si="10"/>
        <v>23.804981739596094</v>
      </c>
      <c r="AF126" s="44"/>
    </row>
    <row r="127" spans="1:32">
      <c r="A127" s="13">
        <v>110</v>
      </c>
      <c r="B127" s="14" t="s">
        <v>180</v>
      </c>
      <c r="C127" s="14" t="s">
        <v>315</v>
      </c>
      <c r="D127" s="15" t="s">
        <v>342</v>
      </c>
      <c r="E127" s="16">
        <v>20</v>
      </c>
      <c r="F127" s="41"/>
      <c r="G127" s="36"/>
      <c r="H127" s="17"/>
      <c r="I127" s="17"/>
      <c r="J127" s="20">
        <v>1.0379</v>
      </c>
      <c r="K127" s="16" t="str">
        <f t="shared" si="6"/>
        <v/>
      </c>
      <c r="L127" s="43">
        <v>223.88</v>
      </c>
      <c r="M127" s="43">
        <v>197.77</v>
      </c>
      <c r="N127" s="18">
        <v>322.43333333333334</v>
      </c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  <c r="AA127" s="19">
        <f t="shared" si="7"/>
        <v>3</v>
      </c>
      <c r="AB127" s="21">
        <f t="shared" si="8"/>
        <v>248.03</v>
      </c>
      <c r="AC127" s="21">
        <f t="shared" si="9"/>
        <v>4960.6000000000004</v>
      </c>
      <c r="AD127" s="36">
        <f t="shared" si="10"/>
        <v>26.507389359080669</v>
      </c>
      <c r="AF127" s="44"/>
    </row>
    <row r="128" spans="1:32">
      <c r="A128" s="13">
        <v>111</v>
      </c>
      <c r="B128" s="14" t="s">
        <v>181</v>
      </c>
      <c r="C128" s="14" t="s">
        <v>316</v>
      </c>
      <c r="D128" s="15" t="s">
        <v>342</v>
      </c>
      <c r="E128" s="16">
        <v>10</v>
      </c>
      <c r="F128" s="41"/>
      <c r="G128" s="36"/>
      <c r="H128" s="17"/>
      <c r="I128" s="17"/>
      <c r="J128" s="20">
        <v>1.0379</v>
      </c>
      <c r="K128" s="16" t="str">
        <f t="shared" si="6"/>
        <v/>
      </c>
      <c r="L128" s="43">
        <v>224.42</v>
      </c>
      <c r="M128" s="43">
        <v>204.59</v>
      </c>
      <c r="N128" s="18">
        <v>322.76666666666665</v>
      </c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  <c r="AA128" s="19">
        <f t="shared" si="7"/>
        <v>3</v>
      </c>
      <c r="AB128" s="21">
        <f t="shared" si="8"/>
        <v>250.6</v>
      </c>
      <c r="AC128" s="21">
        <f t="shared" si="9"/>
        <v>2506</v>
      </c>
      <c r="AD128" s="36">
        <f t="shared" si="10"/>
        <v>25.253955636131437</v>
      </c>
      <c r="AF128" s="44"/>
    </row>
    <row r="129" spans="1:32">
      <c r="A129" s="13">
        <v>112</v>
      </c>
      <c r="B129" s="14" t="s">
        <v>182</v>
      </c>
      <c r="C129" s="14" t="s">
        <v>317</v>
      </c>
      <c r="D129" s="15" t="s">
        <v>342</v>
      </c>
      <c r="E129" s="16">
        <v>1</v>
      </c>
      <c r="F129" s="16"/>
      <c r="G129" s="36"/>
      <c r="H129" s="17"/>
      <c r="I129" s="17"/>
      <c r="J129" s="20">
        <v>1.0379</v>
      </c>
      <c r="K129" s="16" t="str">
        <f t="shared" ref="K129:K152" si="11">IF(SUM(F129)=0,"",F129*J129)</f>
        <v/>
      </c>
      <c r="L129" s="43">
        <v>235.72</v>
      </c>
      <c r="M129" s="43">
        <v>221.48</v>
      </c>
      <c r="N129" s="18"/>
      <c r="O129" s="18">
        <v>244.02</v>
      </c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  <c r="AA129" s="19">
        <f t="shared" ref="AA129:AA152" si="12">COUNTIF(K129:Z129,"&gt;0")</f>
        <v>3</v>
      </c>
      <c r="AB129" s="21">
        <f t="shared" ref="AB129:AB152" si="13">CEILING(SUM(K129:Z129)/COUNTIF(K129:Z129,"&gt;0"),0.01)</f>
        <v>233.74</v>
      </c>
      <c r="AC129" s="21">
        <f t="shared" ref="AC129:AC152" si="14">AB129*E129</f>
        <v>233.74</v>
      </c>
      <c r="AD129" s="36">
        <f t="shared" ref="AD129:AD152" si="15">STDEV(K129:Z129)/AB129*100</f>
        <v>4.8770863996254539</v>
      </c>
      <c r="AF129" s="44"/>
    </row>
    <row r="130" spans="1:32">
      <c r="A130" s="13">
        <v>113</v>
      </c>
      <c r="B130" s="14" t="s">
        <v>183</v>
      </c>
      <c r="C130" s="14" t="s">
        <v>318</v>
      </c>
      <c r="D130" s="15" t="s">
        <v>342</v>
      </c>
      <c r="E130" s="16">
        <v>1.1000000000000001</v>
      </c>
      <c r="F130" s="41">
        <v>190.32</v>
      </c>
      <c r="G130" s="36">
        <v>321</v>
      </c>
      <c r="H130" s="17">
        <v>44330</v>
      </c>
      <c r="I130" s="17"/>
      <c r="J130" s="20">
        <v>1.0379</v>
      </c>
      <c r="K130" s="16">
        <f t="shared" si="11"/>
        <v>197.533128</v>
      </c>
      <c r="L130" s="43">
        <v>326.43</v>
      </c>
      <c r="M130" s="43">
        <v>249.34</v>
      </c>
      <c r="N130" s="18">
        <v>338.98333333333335</v>
      </c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  <c r="AA130" s="19">
        <f t="shared" si="12"/>
        <v>4</v>
      </c>
      <c r="AB130" s="21">
        <f t="shared" si="13"/>
        <v>278.08</v>
      </c>
      <c r="AC130" s="21">
        <f t="shared" si="14"/>
        <v>305.88800000000003</v>
      </c>
      <c r="AD130" s="36">
        <f t="shared" si="15"/>
        <v>23.998528929676372</v>
      </c>
      <c r="AF130" s="44"/>
    </row>
    <row r="131" spans="1:32">
      <c r="A131" s="13">
        <v>114</v>
      </c>
      <c r="B131" s="14" t="s">
        <v>184</v>
      </c>
      <c r="C131" s="14" t="s">
        <v>319</v>
      </c>
      <c r="D131" s="15" t="s">
        <v>342</v>
      </c>
      <c r="E131" s="16">
        <v>1</v>
      </c>
      <c r="F131" s="16"/>
      <c r="G131" s="36"/>
      <c r="H131" s="17"/>
      <c r="I131" s="17"/>
      <c r="J131" s="20">
        <v>1.0379</v>
      </c>
      <c r="K131" s="16" t="str">
        <f t="shared" si="11"/>
        <v/>
      </c>
      <c r="L131" s="43">
        <v>251.46</v>
      </c>
      <c r="M131" s="43">
        <v>231.48</v>
      </c>
      <c r="N131" s="18"/>
      <c r="O131" s="18">
        <v>280.14999999999998</v>
      </c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  <c r="AA131" s="19">
        <f t="shared" si="12"/>
        <v>3</v>
      </c>
      <c r="AB131" s="21">
        <f t="shared" si="13"/>
        <v>254.37</v>
      </c>
      <c r="AC131" s="21">
        <f t="shared" si="14"/>
        <v>254.37</v>
      </c>
      <c r="AD131" s="36">
        <f t="shared" si="15"/>
        <v>9.617702773233443</v>
      </c>
      <c r="AF131" s="44"/>
    </row>
    <row r="132" spans="1:32">
      <c r="A132" s="13">
        <v>115</v>
      </c>
      <c r="B132" s="14" t="s">
        <v>185</v>
      </c>
      <c r="C132" s="14" t="s">
        <v>320</v>
      </c>
      <c r="D132" s="15" t="s">
        <v>342</v>
      </c>
      <c r="E132" s="16">
        <v>1</v>
      </c>
      <c r="F132" s="16"/>
      <c r="G132" s="36"/>
      <c r="H132" s="17"/>
      <c r="I132" s="17"/>
      <c r="J132" s="20">
        <v>1.0379</v>
      </c>
      <c r="K132" s="16" t="str">
        <f t="shared" si="11"/>
        <v/>
      </c>
      <c r="L132" s="43">
        <v>234.12</v>
      </c>
      <c r="M132" s="43">
        <v>224.51</v>
      </c>
      <c r="N132" s="18"/>
      <c r="O132" s="18">
        <v>290.32</v>
      </c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9">
        <f t="shared" si="12"/>
        <v>3</v>
      </c>
      <c r="AB132" s="21">
        <f t="shared" si="13"/>
        <v>249.65</v>
      </c>
      <c r="AC132" s="21">
        <f t="shared" si="14"/>
        <v>249.65</v>
      </c>
      <c r="AD132" s="36">
        <f t="shared" si="15"/>
        <v>14.238934191389911</v>
      </c>
      <c r="AF132" s="44"/>
    </row>
    <row r="133" spans="1:32">
      <c r="A133" s="13">
        <v>116</v>
      </c>
      <c r="B133" s="14" t="s">
        <v>186</v>
      </c>
      <c r="C133" s="14" t="s">
        <v>321</v>
      </c>
      <c r="D133" s="15" t="s">
        <v>342</v>
      </c>
      <c r="E133" s="16">
        <v>5.6</v>
      </c>
      <c r="F133" s="41">
        <v>198.32</v>
      </c>
      <c r="G133" s="36">
        <v>321</v>
      </c>
      <c r="H133" s="17">
        <v>44330</v>
      </c>
      <c r="I133" s="17"/>
      <c r="J133" s="20">
        <v>1.0379</v>
      </c>
      <c r="K133" s="16">
        <f t="shared" si="11"/>
        <v>205.83632800000001</v>
      </c>
      <c r="L133" s="43">
        <v>262.64</v>
      </c>
      <c r="M133" s="43">
        <v>227.85</v>
      </c>
      <c r="N133" s="18">
        <v>303.33333333333337</v>
      </c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9">
        <f t="shared" si="12"/>
        <v>4</v>
      </c>
      <c r="AB133" s="21">
        <f t="shared" si="13"/>
        <v>249.92000000000002</v>
      </c>
      <c r="AC133" s="21">
        <f t="shared" si="14"/>
        <v>1399.5519999999999</v>
      </c>
      <c r="AD133" s="36">
        <f t="shared" si="15"/>
        <v>17.046953412054673</v>
      </c>
      <c r="AF133" s="44"/>
    </row>
    <row r="134" spans="1:32">
      <c r="A134" s="13">
        <v>117</v>
      </c>
      <c r="B134" s="14" t="s">
        <v>187</v>
      </c>
      <c r="C134" s="14" t="s">
        <v>322</v>
      </c>
      <c r="D134" s="15" t="s">
        <v>341</v>
      </c>
      <c r="E134" s="16">
        <v>50</v>
      </c>
      <c r="F134" s="16"/>
      <c r="G134" s="36"/>
      <c r="H134" s="17"/>
      <c r="I134" s="17"/>
      <c r="J134" s="20">
        <v>1.0379</v>
      </c>
      <c r="K134" s="16" t="str">
        <f t="shared" si="11"/>
        <v/>
      </c>
      <c r="L134" s="43">
        <v>10.199999999999999</v>
      </c>
      <c r="M134" s="43">
        <v>11.56</v>
      </c>
      <c r="N134" s="18"/>
      <c r="O134" s="18">
        <v>12.07</v>
      </c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9">
        <f t="shared" si="12"/>
        <v>3</v>
      </c>
      <c r="AB134" s="21">
        <f t="shared" si="13"/>
        <v>11.28</v>
      </c>
      <c r="AC134" s="21">
        <f t="shared" si="14"/>
        <v>564</v>
      </c>
      <c r="AD134" s="36">
        <f t="shared" si="15"/>
        <v>8.5696890028647701</v>
      </c>
      <c r="AF134" s="44"/>
    </row>
    <row r="135" spans="1:32">
      <c r="A135" s="13">
        <v>118</v>
      </c>
      <c r="B135" s="14" t="s">
        <v>188</v>
      </c>
      <c r="C135" s="14" t="s">
        <v>323</v>
      </c>
      <c r="D135" s="15" t="s">
        <v>341</v>
      </c>
      <c r="E135" s="16">
        <v>264</v>
      </c>
      <c r="F135" s="16"/>
      <c r="G135" s="36"/>
      <c r="H135" s="17"/>
      <c r="I135" s="17"/>
      <c r="J135" s="20">
        <v>1.0379</v>
      </c>
      <c r="K135" s="16" t="str">
        <f t="shared" si="11"/>
        <v/>
      </c>
      <c r="L135" s="43">
        <v>155.44</v>
      </c>
      <c r="M135" s="43">
        <v>112.37</v>
      </c>
      <c r="N135" s="18"/>
      <c r="O135" s="18">
        <v>160.41</v>
      </c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9">
        <f t="shared" si="12"/>
        <v>3</v>
      </c>
      <c r="AB135" s="21">
        <f t="shared" si="13"/>
        <v>142.74</v>
      </c>
      <c r="AC135" s="21">
        <f t="shared" si="14"/>
        <v>37683.360000000001</v>
      </c>
      <c r="AD135" s="36">
        <f t="shared" si="15"/>
        <v>18.508004118946143</v>
      </c>
      <c r="AF135" s="44"/>
    </row>
    <row r="136" spans="1:32">
      <c r="A136" s="13">
        <v>119</v>
      </c>
      <c r="B136" s="14" t="s">
        <v>189</v>
      </c>
      <c r="C136" s="14" t="s">
        <v>324</v>
      </c>
      <c r="D136" s="15" t="s">
        <v>341</v>
      </c>
      <c r="E136" s="16">
        <v>140</v>
      </c>
      <c r="F136" s="41">
        <v>118.2</v>
      </c>
      <c r="G136" s="36">
        <v>321</v>
      </c>
      <c r="H136" s="17">
        <v>44330</v>
      </c>
      <c r="I136" s="17"/>
      <c r="J136" s="20">
        <v>1.0379</v>
      </c>
      <c r="K136" s="16">
        <f t="shared" si="11"/>
        <v>122.67978000000001</v>
      </c>
      <c r="L136" s="43">
        <v>209.94</v>
      </c>
      <c r="M136" s="43">
        <v>183.61</v>
      </c>
      <c r="N136" s="18">
        <v>208.5</v>
      </c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9">
        <f t="shared" si="12"/>
        <v>4</v>
      </c>
      <c r="AB136" s="21">
        <f t="shared" si="13"/>
        <v>181.19</v>
      </c>
      <c r="AC136" s="21">
        <f t="shared" si="14"/>
        <v>25366.6</v>
      </c>
      <c r="AD136" s="36">
        <f t="shared" si="15"/>
        <v>22.535333733894831</v>
      </c>
      <c r="AF136" s="44"/>
    </row>
    <row r="137" spans="1:32">
      <c r="A137" s="13">
        <v>120</v>
      </c>
      <c r="B137" s="14" t="s">
        <v>190</v>
      </c>
      <c r="C137" s="14" t="s">
        <v>325</v>
      </c>
      <c r="D137" s="15" t="s">
        <v>341</v>
      </c>
      <c r="E137" s="16">
        <v>140</v>
      </c>
      <c r="F137" s="41">
        <v>140.66999999999999</v>
      </c>
      <c r="G137" s="36">
        <v>321</v>
      </c>
      <c r="H137" s="17">
        <v>44330</v>
      </c>
      <c r="I137" s="17"/>
      <c r="J137" s="20">
        <v>1.0379</v>
      </c>
      <c r="K137" s="16">
        <f t="shared" si="11"/>
        <v>146.00139300000001</v>
      </c>
      <c r="L137" s="43">
        <v>253.83</v>
      </c>
      <c r="M137" s="43">
        <v>238.55</v>
      </c>
      <c r="N137" s="18">
        <v>258.75</v>
      </c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9">
        <f t="shared" si="12"/>
        <v>4</v>
      </c>
      <c r="AB137" s="21">
        <f t="shared" si="13"/>
        <v>224.29</v>
      </c>
      <c r="AC137" s="21">
        <f t="shared" si="14"/>
        <v>31400.6</v>
      </c>
      <c r="AD137" s="36">
        <f t="shared" si="15"/>
        <v>23.581780935590317</v>
      </c>
      <c r="AF137" s="44"/>
    </row>
    <row r="138" spans="1:32">
      <c r="A138" s="13">
        <v>121</v>
      </c>
      <c r="B138" s="14" t="s">
        <v>191</v>
      </c>
      <c r="C138" s="14" t="s">
        <v>326</v>
      </c>
      <c r="D138" s="15" t="s">
        <v>341</v>
      </c>
      <c r="E138" s="16">
        <v>25</v>
      </c>
      <c r="F138" s="41">
        <v>36.79</v>
      </c>
      <c r="G138" s="36">
        <v>321</v>
      </c>
      <c r="H138" s="17">
        <v>44330</v>
      </c>
      <c r="I138" s="17"/>
      <c r="J138" s="20">
        <v>1.0379</v>
      </c>
      <c r="K138" s="16">
        <f t="shared" si="11"/>
        <v>38.184341000000003</v>
      </c>
      <c r="L138" s="43">
        <v>75.48</v>
      </c>
      <c r="M138" s="43">
        <v>63.82</v>
      </c>
      <c r="N138" s="18">
        <v>58.691666666666677</v>
      </c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9">
        <f t="shared" si="12"/>
        <v>4</v>
      </c>
      <c r="AB138" s="21">
        <f t="shared" si="13"/>
        <v>59.050000000000004</v>
      </c>
      <c r="AC138" s="21">
        <f t="shared" si="14"/>
        <v>1476.25</v>
      </c>
      <c r="AD138" s="36">
        <f t="shared" si="15"/>
        <v>26.384285641527217</v>
      </c>
      <c r="AF138" s="44"/>
    </row>
    <row r="139" spans="1:32">
      <c r="A139" s="13">
        <v>122</v>
      </c>
      <c r="B139" s="14" t="s">
        <v>192</v>
      </c>
      <c r="C139" s="14" t="s">
        <v>327</v>
      </c>
      <c r="D139" s="15" t="s">
        <v>341</v>
      </c>
      <c r="E139" s="16">
        <v>48</v>
      </c>
      <c r="F139" s="16"/>
      <c r="G139" s="36"/>
      <c r="H139" s="17"/>
      <c r="I139" s="17"/>
      <c r="J139" s="20">
        <v>1.0379</v>
      </c>
      <c r="K139" s="16" t="str">
        <f t="shared" si="11"/>
        <v/>
      </c>
      <c r="L139" s="43">
        <v>118.36</v>
      </c>
      <c r="M139" s="43">
        <v>83.19</v>
      </c>
      <c r="N139" s="18"/>
      <c r="O139" s="18">
        <v>120.38</v>
      </c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9">
        <f t="shared" si="12"/>
        <v>3</v>
      </c>
      <c r="AB139" s="21">
        <f t="shared" si="13"/>
        <v>107.31</v>
      </c>
      <c r="AC139" s="21">
        <f t="shared" si="14"/>
        <v>5150.88</v>
      </c>
      <c r="AD139" s="36">
        <f t="shared" si="15"/>
        <v>19.488338633789674</v>
      </c>
      <c r="AF139" s="44"/>
    </row>
    <row r="140" spans="1:32">
      <c r="A140" s="13">
        <v>123</v>
      </c>
      <c r="B140" s="14" t="s">
        <v>193</v>
      </c>
      <c r="C140" s="14" t="s">
        <v>328</v>
      </c>
      <c r="D140" s="15" t="s">
        <v>341</v>
      </c>
      <c r="E140" s="16">
        <v>88</v>
      </c>
      <c r="F140" s="16"/>
      <c r="G140" s="36"/>
      <c r="H140" s="17"/>
      <c r="I140" s="17"/>
      <c r="J140" s="20">
        <v>1.0379</v>
      </c>
      <c r="K140" s="16" t="str">
        <f t="shared" si="11"/>
        <v/>
      </c>
      <c r="L140" s="43">
        <v>195.07</v>
      </c>
      <c r="M140" s="43">
        <v>142.99</v>
      </c>
      <c r="N140" s="18"/>
      <c r="O140" s="18">
        <v>200.07</v>
      </c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9">
        <f t="shared" si="12"/>
        <v>3</v>
      </c>
      <c r="AB140" s="21">
        <f t="shared" si="13"/>
        <v>179.38</v>
      </c>
      <c r="AC140" s="21">
        <f t="shared" si="14"/>
        <v>15785.439999999999</v>
      </c>
      <c r="AD140" s="36">
        <f t="shared" si="15"/>
        <v>17.6222496411593</v>
      </c>
      <c r="AF140" s="44"/>
    </row>
    <row r="141" spans="1:32">
      <c r="A141" s="13">
        <v>124</v>
      </c>
      <c r="B141" s="14" t="s">
        <v>194</v>
      </c>
      <c r="C141" s="14" t="s">
        <v>329</v>
      </c>
      <c r="D141" s="15" t="s">
        <v>341</v>
      </c>
      <c r="E141" s="16">
        <v>25</v>
      </c>
      <c r="F141" s="16"/>
      <c r="G141" s="36"/>
      <c r="H141" s="17"/>
      <c r="I141" s="17"/>
      <c r="J141" s="20">
        <v>1.0379</v>
      </c>
      <c r="K141" s="16" t="str">
        <f t="shared" si="11"/>
        <v/>
      </c>
      <c r="L141" s="43">
        <v>52.13</v>
      </c>
      <c r="M141" s="43">
        <v>41.07</v>
      </c>
      <c r="N141" s="18"/>
      <c r="O141" s="18">
        <v>55.08</v>
      </c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9">
        <f t="shared" si="12"/>
        <v>3</v>
      </c>
      <c r="AB141" s="21">
        <f t="shared" si="13"/>
        <v>49.43</v>
      </c>
      <c r="AC141" s="21">
        <f t="shared" si="14"/>
        <v>1235.75</v>
      </c>
      <c r="AD141" s="36">
        <f t="shared" si="15"/>
        <v>14.942073912255887</v>
      </c>
      <c r="AF141" s="44"/>
    </row>
    <row r="142" spans="1:32">
      <c r="A142" s="13">
        <v>125</v>
      </c>
      <c r="B142" s="14" t="s">
        <v>195</v>
      </c>
      <c r="C142" s="14" t="s">
        <v>330</v>
      </c>
      <c r="D142" s="15" t="s">
        <v>341</v>
      </c>
      <c r="E142" s="16">
        <v>55</v>
      </c>
      <c r="F142" s="41"/>
      <c r="G142" s="36"/>
      <c r="H142" s="17"/>
      <c r="I142" s="17"/>
      <c r="J142" s="20">
        <v>1.0379</v>
      </c>
      <c r="K142" s="16" t="str">
        <f t="shared" si="11"/>
        <v/>
      </c>
      <c r="L142" s="43">
        <v>22.07</v>
      </c>
      <c r="M142" s="43">
        <v>37.21</v>
      </c>
      <c r="N142" s="18">
        <v>22.5</v>
      </c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9">
        <f t="shared" si="12"/>
        <v>3</v>
      </c>
      <c r="AB142" s="21">
        <f t="shared" si="13"/>
        <v>27.26</v>
      </c>
      <c r="AC142" s="21">
        <f t="shared" si="14"/>
        <v>1499.3000000000002</v>
      </c>
      <c r="AD142" s="36">
        <f t="shared" si="15"/>
        <v>31.620082769697277</v>
      </c>
      <c r="AF142" s="44"/>
    </row>
    <row r="143" spans="1:32">
      <c r="A143" s="13">
        <v>126</v>
      </c>
      <c r="B143" s="14" t="s">
        <v>196</v>
      </c>
      <c r="C143" s="14" t="s">
        <v>331</v>
      </c>
      <c r="D143" s="15" t="s">
        <v>341</v>
      </c>
      <c r="E143" s="16">
        <v>10</v>
      </c>
      <c r="F143" s="16"/>
      <c r="G143" s="36"/>
      <c r="H143" s="17"/>
      <c r="I143" s="17"/>
      <c r="J143" s="20">
        <v>1.0379</v>
      </c>
      <c r="K143" s="16" t="str">
        <f t="shared" si="11"/>
        <v/>
      </c>
      <c r="L143" s="43">
        <v>8.4499999999999993</v>
      </c>
      <c r="M143" s="43"/>
      <c r="N143" s="18">
        <v>10.833333333333334</v>
      </c>
      <c r="O143" s="18">
        <v>10.119999999999999</v>
      </c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9">
        <f t="shared" si="12"/>
        <v>3</v>
      </c>
      <c r="AB143" s="21">
        <f t="shared" si="13"/>
        <v>9.81</v>
      </c>
      <c r="AC143" s="21">
        <f t="shared" si="14"/>
        <v>98.100000000000009</v>
      </c>
      <c r="AD143" s="36">
        <f t="shared" si="15"/>
        <v>12.46940427090815</v>
      </c>
      <c r="AF143" s="44"/>
    </row>
    <row r="144" spans="1:32">
      <c r="A144" s="13">
        <v>127</v>
      </c>
      <c r="B144" s="14" t="s">
        <v>197</v>
      </c>
      <c r="C144" s="14" t="s">
        <v>332</v>
      </c>
      <c r="D144" s="15" t="s">
        <v>341</v>
      </c>
      <c r="E144" s="16">
        <v>35</v>
      </c>
      <c r="F144" s="16"/>
      <c r="G144" s="36"/>
      <c r="H144" s="17"/>
      <c r="I144" s="17"/>
      <c r="J144" s="20">
        <v>1.0379</v>
      </c>
      <c r="K144" s="16" t="str">
        <f t="shared" si="11"/>
        <v/>
      </c>
      <c r="L144" s="43">
        <v>12.83</v>
      </c>
      <c r="M144" s="43"/>
      <c r="N144" s="18">
        <v>19.166666666666668</v>
      </c>
      <c r="O144" s="18">
        <v>20.079999999999998</v>
      </c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9">
        <f t="shared" si="12"/>
        <v>3</v>
      </c>
      <c r="AB144" s="21">
        <f t="shared" si="13"/>
        <v>17.36</v>
      </c>
      <c r="AC144" s="21">
        <f t="shared" si="14"/>
        <v>607.6</v>
      </c>
      <c r="AD144" s="36">
        <f t="shared" si="15"/>
        <v>22.745558311349939</v>
      </c>
      <c r="AF144" s="44"/>
    </row>
    <row r="145" spans="1:32">
      <c r="A145" s="13">
        <v>128</v>
      </c>
      <c r="B145" s="14" t="s">
        <v>198</v>
      </c>
      <c r="C145" s="14" t="s">
        <v>333</v>
      </c>
      <c r="D145" s="15" t="s">
        <v>341</v>
      </c>
      <c r="E145" s="16">
        <v>25</v>
      </c>
      <c r="F145" s="41">
        <v>11.13</v>
      </c>
      <c r="G145" s="36">
        <v>321</v>
      </c>
      <c r="H145" s="17">
        <v>44330</v>
      </c>
      <c r="I145" s="17"/>
      <c r="J145" s="20">
        <v>1.0379</v>
      </c>
      <c r="K145" s="16">
        <f t="shared" si="11"/>
        <v>11.551827000000001</v>
      </c>
      <c r="L145" s="43">
        <v>16.850000000000001</v>
      </c>
      <c r="M145" s="43"/>
      <c r="N145" s="18">
        <v>16.666666666666668</v>
      </c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9">
        <f t="shared" si="12"/>
        <v>3</v>
      </c>
      <c r="AB145" s="21">
        <f t="shared" si="13"/>
        <v>15.030000000000001</v>
      </c>
      <c r="AC145" s="21">
        <f t="shared" si="14"/>
        <v>375.75</v>
      </c>
      <c r="AD145" s="36">
        <f t="shared" si="15"/>
        <v>20.009149609025499</v>
      </c>
      <c r="AF145" s="44"/>
    </row>
    <row r="146" spans="1:32">
      <c r="A146" s="13">
        <v>129</v>
      </c>
      <c r="B146" s="14" t="s">
        <v>199</v>
      </c>
      <c r="C146" s="14" t="s">
        <v>334</v>
      </c>
      <c r="D146" s="15" t="s">
        <v>341</v>
      </c>
      <c r="E146" s="16">
        <v>25</v>
      </c>
      <c r="F146" s="41"/>
      <c r="G146" s="36"/>
      <c r="H146" s="17"/>
      <c r="I146" s="17"/>
      <c r="J146" s="20">
        <v>1.0379</v>
      </c>
      <c r="K146" s="16" t="str">
        <f t="shared" si="11"/>
        <v/>
      </c>
      <c r="L146" s="43">
        <v>28.85</v>
      </c>
      <c r="M146" s="43">
        <v>46.57</v>
      </c>
      <c r="N146" s="18">
        <v>26.666666666666668</v>
      </c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9">
        <f t="shared" si="12"/>
        <v>3</v>
      </c>
      <c r="AB146" s="21">
        <f t="shared" si="13"/>
        <v>34.03</v>
      </c>
      <c r="AC146" s="21">
        <f t="shared" si="14"/>
        <v>850.75</v>
      </c>
      <c r="AD146" s="36">
        <f t="shared" si="15"/>
        <v>32.076539619142075</v>
      </c>
      <c r="AF146" s="44"/>
    </row>
    <row r="147" spans="1:32">
      <c r="A147" s="13">
        <v>130</v>
      </c>
      <c r="B147" s="14" t="s">
        <v>200</v>
      </c>
      <c r="C147" s="14" t="s">
        <v>335</v>
      </c>
      <c r="D147" s="15" t="s">
        <v>341</v>
      </c>
      <c r="E147" s="16">
        <v>20</v>
      </c>
      <c r="F147" s="41">
        <v>20.16</v>
      </c>
      <c r="G147" s="36">
        <v>321</v>
      </c>
      <c r="H147" s="17">
        <v>44330</v>
      </c>
      <c r="I147" s="17"/>
      <c r="J147" s="20">
        <v>1.0379</v>
      </c>
      <c r="K147" s="16">
        <f t="shared" si="11"/>
        <v>20.924064000000001</v>
      </c>
      <c r="L147" s="43"/>
      <c r="M147" s="43">
        <v>19.62</v>
      </c>
      <c r="N147" s="18">
        <v>10.833333333333334</v>
      </c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9">
        <f t="shared" si="12"/>
        <v>3</v>
      </c>
      <c r="AB147" s="21">
        <f t="shared" si="13"/>
        <v>17.13</v>
      </c>
      <c r="AC147" s="21">
        <f t="shared" si="14"/>
        <v>342.59999999999997</v>
      </c>
      <c r="AD147" s="36">
        <f t="shared" si="15"/>
        <v>32.039140861535408</v>
      </c>
      <c r="AF147" s="44"/>
    </row>
    <row r="148" spans="1:32">
      <c r="A148" s="13">
        <v>131</v>
      </c>
      <c r="B148" s="14" t="s">
        <v>201</v>
      </c>
      <c r="C148" s="14" t="s">
        <v>336</v>
      </c>
      <c r="D148" s="15" t="s">
        <v>341</v>
      </c>
      <c r="E148" s="16">
        <v>10</v>
      </c>
      <c r="F148" s="16"/>
      <c r="G148" s="36"/>
      <c r="H148" s="17"/>
      <c r="I148" s="17"/>
      <c r="J148" s="20">
        <v>1.0379</v>
      </c>
      <c r="K148" s="16" t="str">
        <f t="shared" si="11"/>
        <v/>
      </c>
      <c r="L148" s="43">
        <v>66.650000000000006</v>
      </c>
      <c r="M148" s="43">
        <v>39.68</v>
      </c>
      <c r="N148" s="18"/>
      <c r="O148" s="18">
        <v>54.27</v>
      </c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9">
        <f t="shared" si="12"/>
        <v>3</v>
      </c>
      <c r="AB148" s="21">
        <f t="shared" si="13"/>
        <v>53.54</v>
      </c>
      <c r="AC148" s="21">
        <f t="shared" si="14"/>
        <v>535.4</v>
      </c>
      <c r="AD148" s="36">
        <f t="shared" si="15"/>
        <v>25.214947171826591</v>
      </c>
      <c r="AF148" s="44"/>
    </row>
    <row r="149" spans="1:32">
      <c r="A149" s="13">
        <v>132</v>
      </c>
      <c r="B149" s="14" t="s">
        <v>202</v>
      </c>
      <c r="C149" s="14" t="s">
        <v>337</v>
      </c>
      <c r="D149" s="15" t="s">
        <v>341</v>
      </c>
      <c r="E149" s="16">
        <v>41</v>
      </c>
      <c r="F149" s="41">
        <v>59.59</v>
      </c>
      <c r="G149" s="36">
        <v>321</v>
      </c>
      <c r="H149" s="17">
        <v>44330</v>
      </c>
      <c r="I149" s="17"/>
      <c r="J149" s="20">
        <v>1.0379</v>
      </c>
      <c r="K149" s="16">
        <f t="shared" si="11"/>
        <v>61.848461000000007</v>
      </c>
      <c r="L149" s="43">
        <v>112.18</v>
      </c>
      <c r="M149" s="43">
        <v>72.92</v>
      </c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9">
        <f t="shared" si="12"/>
        <v>3</v>
      </c>
      <c r="AB149" s="21">
        <f t="shared" si="13"/>
        <v>82.320000000000007</v>
      </c>
      <c r="AC149" s="21">
        <f t="shared" si="14"/>
        <v>3375.1200000000003</v>
      </c>
      <c r="AD149" s="36">
        <f t="shared" si="15"/>
        <v>32.129084308667224</v>
      </c>
      <c r="AF149" s="44"/>
    </row>
    <row r="150" spans="1:32">
      <c r="A150" s="13">
        <v>133</v>
      </c>
      <c r="B150" s="14" t="s">
        <v>203</v>
      </c>
      <c r="C150" s="14" t="s">
        <v>338</v>
      </c>
      <c r="D150" s="15" t="s">
        <v>341</v>
      </c>
      <c r="E150" s="16">
        <v>6</v>
      </c>
      <c r="F150" s="41">
        <v>40.01</v>
      </c>
      <c r="G150" s="36">
        <v>321</v>
      </c>
      <c r="H150" s="17">
        <v>44330</v>
      </c>
      <c r="I150" s="17"/>
      <c r="J150" s="20">
        <v>1.0379</v>
      </c>
      <c r="K150" s="16">
        <f t="shared" si="11"/>
        <v>41.526378999999999</v>
      </c>
      <c r="L150" s="43">
        <v>75.56</v>
      </c>
      <c r="M150" s="43">
        <v>49.52</v>
      </c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9">
        <f t="shared" si="12"/>
        <v>3</v>
      </c>
      <c r="AB150" s="21">
        <f t="shared" si="13"/>
        <v>55.54</v>
      </c>
      <c r="AC150" s="21">
        <f t="shared" si="14"/>
        <v>333.24</v>
      </c>
      <c r="AD150" s="36">
        <f t="shared" si="15"/>
        <v>32.042456633263505</v>
      </c>
      <c r="AF150" s="44"/>
    </row>
    <row r="151" spans="1:32">
      <c r="A151" s="13">
        <v>134</v>
      </c>
      <c r="B151" s="14" t="s">
        <v>204</v>
      </c>
      <c r="C151" s="14" t="s">
        <v>339</v>
      </c>
      <c r="D151" s="15" t="s">
        <v>341</v>
      </c>
      <c r="E151" s="16">
        <v>35</v>
      </c>
      <c r="F151" s="16"/>
      <c r="G151" s="36"/>
      <c r="H151" s="17"/>
      <c r="I151" s="17"/>
      <c r="J151" s="20">
        <v>1.0379</v>
      </c>
      <c r="K151" s="16" t="str">
        <f t="shared" si="11"/>
        <v/>
      </c>
      <c r="L151" s="43">
        <v>74.28</v>
      </c>
      <c r="M151" s="43">
        <v>47.19</v>
      </c>
      <c r="N151" s="18"/>
      <c r="O151" s="18">
        <v>72.16</v>
      </c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9">
        <f t="shared" si="12"/>
        <v>3</v>
      </c>
      <c r="AB151" s="21">
        <f t="shared" si="13"/>
        <v>64.55</v>
      </c>
      <c r="AC151" s="21">
        <f t="shared" si="14"/>
        <v>2259.25</v>
      </c>
      <c r="AD151" s="36">
        <f t="shared" si="15"/>
        <v>23.339680272664289</v>
      </c>
      <c r="AF151" s="44"/>
    </row>
    <row r="152" spans="1:32">
      <c r="A152" s="13">
        <v>135</v>
      </c>
      <c r="B152" s="14" t="s">
        <v>205</v>
      </c>
      <c r="C152" s="14" t="s">
        <v>340</v>
      </c>
      <c r="D152" s="15" t="s">
        <v>341</v>
      </c>
      <c r="E152" s="16">
        <v>1000</v>
      </c>
      <c r="F152" s="41">
        <v>0.49</v>
      </c>
      <c r="G152" s="36">
        <v>321</v>
      </c>
      <c r="H152" s="17">
        <v>44330</v>
      </c>
      <c r="I152" s="17"/>
      <c r="J152" s="20">
        <v>1.0379</v>
      </c>
      <c r="K152" s="16">
        <f t="shared" si="11"/>
        <v>0.508571</v>
      </c>
      <c r="L152" s="43">
        <v>0.54</v>
      </c>
      <c r="M152" s="43">
        <v>0.56000000000000005</v>
      </c>
      <c r="N152" s="18">
        <v>0.84166666666666667</v>
      </c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9">
        <f t="shared" si="12"/>
        <v>4</v>
      </c>
      <c r="AB152" s="21">
        <f t="shared" si="13"/>
        <v>0.62</v>
      </c>
      <c r="AC152" s="21">
        <f t="shared" si="14"/>
        <v>620</v>
      </c>
      <c r="AD152" s="36">
        <f t="shared" si="15"/>
        <v>24.870647674946731</v>
      </c>
      <c r="AF152" s="44"/>
    </row>
    <row r="153" spans="1:32">
      <c r="A153" s="32"/>
      <c r="B153" s="33"/>
      <c r="C153" s="55" t="s">
        <v>5</v>
      </c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  <c r="AA153" s="38"/>
      <c r="AB153" s="34"/>
      <c r="AC153" s="34">
        <f>SUM(AC18:AC152)</f>
        <v>1944551.1321680013</v>
      </c>
      <c r="AD153" s="35"/>
    </row>
    <row r="154" spans="1:32"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2"/>
      <c r="AB154" s="23"/>
    </row>
    <row r="155" spans="1:32" s="24" customFormat="1" hidden="1">
      <c r="C155" s="24" t="s">
        <v>8</v>
      </c>
    </row>
    <row r="156" spans="1:32" s="24" customFormat="1" hidden="1">
      <c r="C156" s="25" t="s">
        <v>30</v>
      </c>
    </row>
    <row r="157" spans="1:32" s="24" customFormat="1" hidden="1">
      <c r="C157" s="25" t="s">
        <v>31</v>
      </c>
    </row>
    <row r="158" spans="1:32" s="24" customFormat="1" hidden="1">
      <c r="C158" s="25" t="s">
        <v>32</v>
      </c>
    </row>
    <row r="159" spans="1:32">
      <c r="L159" s="26"/>
    </row>
    <row r="160" spans="1:32" s="3" customFormat="1" ht="15.75">
      <c r="C160" s="27" t="s">
        <v>0</v>
      </c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3:30" s="3" customFormat="1" ht="15.75"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3:30" s="3" customFormat="1" ht="15.75">
      <c r="C162" s="42">
        <v>44578</v>
      </c>
      <c r="D162" s="28"/>
      <c r="E162" s="28"/>
      <c r="F162" s="47" t="s">
        <v>345</v>
      </c>
      <c r="G162" s="47"/>
      <c r="H162" s="47"/>
      <c r="I162" s="47"/>
      <c r="J162" s="47"/>
      <c r="K162" s="29"/>
      <c r="L162" s="47"/>
      <c r="M162" s="47"/>
      <c r="N162" s="47"/>
      <c r="O162" s="39"/>
      <c r="P162" s="39"/>
      <c r="Q162" s="1"/>
      <c r="R162" s="1"/>
      <c r="S162" s="1"/>
      <c r="T162" s="1"/>
      <c r="U162" s="1"/>
      <c r="V162" s="28"/>
      <c r="W162" s="28"/>
      <c r="X162" s="28"/>
      <c r="Y162" s="28"/>
      <c r="Z162" s="28"/>
      <c r="AA162" s="28"/>
      <c r="AB162" s="28"/>
      <c r="AC162" s="30"/>
    </row>
    <row r="163" spans="3:30" s="3" customFormat="1" ht="15.75">
      <c r="C163" s="40" t="s">
        <v>2</v>
      </c>
      <c r="D163" s="28"/>
      <c r="E163" s="28"/>
      <c r="F163" s="67" t="s">
        <v>71</v>
      </c>
      <c r="G163" s="67"/>
      <c r="H163" s="67"/>
      <c r="I163" s="67"/>
      <c r="J163" s="67"/>
      <c r="K163" s="1"/>
      <c r="L163" s="66" t="s">
        <v>7</v>
      </c>
      <c r="M163" s="66"/>
      <c r="N163" s="66"/>
      <c r="O163" s="39"/>
      <c r="P163" s="39"/>
      <c r="Q163" s="1"/>
      <c r="R163" s="1"/>
      <c r="S163" s="1"/>
      <c r="T163" s="1"/>
      <c r="U163" s="1"/>
      <c r="V163" s="28"/>
      <c r="W163" s="28"/>
      <c r="X163" s="28"/>
      <c r="Y163" s="28"/>
      <c r="Z163" s="28"/>
      <c r="AA163" s="28"/>
      <c r="AB163" s="28"/>
    </row>
    <row r="164" spans="3:30">
      <c r="C164" s="31"/>
      <c r="V164" s="29"/>
      <c r="W164" s="29"/>
      <c r="X164" s="29"/>
      <c r="Y164" s="29"/>
      <c r="Z164" s="29"/>
      <c r="AA164" s="29"/>
      <c r="AB164" s="29"/>
    </row>
    <row r="165" spans="3:30">
      <c r="C165" s="27" t="s">
        <v>27</v>
      </c>
      <c r="V165" s="29"/>
      <c r="W165" s="29"/>
      <c r="X165" s="29"/>
      <c r="Y165" s="29"/>
      <c r="Z165" s="29"/>
      <c r="AA165" s="29"/>
      <c r="AB165" s="29"/>
    </row>
    <row r="166" spans="3:30">
      <c r="V166" s="29"/>
      <c r="W166" s="29"/>
      <c r="X166" s="29"/>
      <c r="Y166" s="29"/>
      <c r="Z166" s="29"/>
      <c r="AA166" s="29"/>
      <c r="AB166" s="29"/>
    </row>
    <row r="167" spans="3:30">
      <c r="C167" s="42">
        <v>44578</v>
      </c>
      <c r="D167" s="28"/>
      <c r="E167" s="28"/>
      <c r="F167" s="47" t="s">
        <v>346</v>
      </c>
      <c r="G167" s="47"/>
      <c r="H167" s="47"/>
      <c r="I167" s="47"/>
      <c r="J167" s="47"/>
      <c r="K167" s="29"/>
      <c r="L167" s="47"/>
      <c r="M167" s="47"/>
      <c r="N167" s="47"/>
      <c r="O167" s="39"/>
      <c r="P167" s="39"/>
      <c r="V167" s="28"/>
      <c r="W167" s="28"/>
      <c r="X167" s="28"/>
      <c r="Y167" s="28"/>
      <c r="Z167" s="28"/>
      <c r="AA167" s="28"/>
      <c r="AB167" s="28"/>
    </row>
    <row r="168" spans="3:30">
      <c r="C168" s="40" t="s">
        <v>2</v>
      </c>
      <c r="D168" s="28"/>
      <c r="E168" s="28"/>
      <c r="F168" s="67" t="s">
        <v>71</v>
      </c>
      <c r="G168" s="67"/>
      <c r="H168" s="67"/>
      <c r="I168" s="67"/>
      <c r="J168" s="67"/>
      <c r="L168" s="66" t="s">
        <v>7</v>
      </c>
      <c r="M168" s="66"/>
      <c r="N168" s="66"/>
      <c r="O168" s="39"/>
      <c r="P168" s="39"/>
      <c r="V168" s="28"/>
      <c r="W168" s="28"/>
      <c r="X168" s="28"/>
      <c r="Y168" s="28"/>
      <c r="Z168" s="28"/>
      <c r="AA168" s="28"/>
      <c r="AB168" s="28"/>
    </row>
    <row r="171" spans="3:30">
      <c r="C171" s="27" t="s">
        <v>65</v>
      </c>
    </row>
    <row r="173" spans="3:30">
      <c r="C173" s="47"/>
      <c r="D173" s="47"/>
      <c r="E173" s="47"/>
      <c r="F173" s="47"/>
      <c r="G173" s="47"/>
      <c r="H173" s="47"/>
      <c r="I173" s="47"/>
      <c r="J173" s="47"/>
      <c r="K173" s="47"/>
      <c r="L173" s="47"/>
      <c r="M173" s="47"/>
      <c r="N173" s="47"/>
      <c r="O173" s="47"/>
      <c r="P173" s="47"/>
      <c r="Q173" s="47"/>
      <c r="R173" s="47"/>
      <c r="S173" s="47"/>
      <c r="T173" s="47"/>
      <c r="U173" s="47"/>
      <c r="V173" s="47"/>
      <c r="W173" s="47"/>
      <c r="X173" s="47"/>
      <c r="Y173" s="47"/>
      <c r="Z173" s="47"/>
      <c r="AA173" s="47"/>
      <c r="AB173" s="47"/>
      <c r="AC173" s="47"/>
      <c r="AD173" s="47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152 A18:E152" name="Диапазон3"/>
    <protectedRange sqref="X18:Z152 P18:U152" name="Диапазон4"/>
    <protectedRange sqref="C162 F162 L162 L167 C167 F167" name="Диапазон5"/>
    <protectedRange sqref="D156:AC158" name="Диапазон6"/>
    <protectedRange sqref="V1" name="Диапазон8_1"/>
    <protectedRange sqref="C156:C158" name="Диапазон6_1"/>
    <protectedRange sqref="F18:F152" name="Диапазон3_3"/>
    <protectedRange sqref="L18:O152 V18:W152" name="Диапазон4_1"/>
  </protectedRanges>
  <autoFilter ref="A17:AD153"/>
  <mergeCells count="38">
    <mergeCell ref="B14:B16"/>
    <mergeCell ref="F14:I14"/>
    <mergeCell ref="I15:I16"/>
    <mergeCell ref="L167:N167"/>
    <mergeCell ref="L168:N168"/>
    <mergeCell ref="F167:J167"/>
    <mergeCell ref="F168:J168"/>
    <mergeCell ref="J14:J16"/>
    <mergeCell ref="F15:F16"/>
    <mergeCell ref="L162:N162"/>
    <mergeCell ref="L163:N163"/>
    <mergeCell ref="F162:J162"/>
    <mergeCell ref="F163:J163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173:AD173"/>
    <mergeCell ref="L15:P15"/>
    <mergeCell ref="AD14:AD16"/>
    <mergeCell ref="A14:A16"/>
    <mergeCell ref="C4:AC4"/>
    <mergeCell ref="C153:M153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disablePrompts="1"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6" fitToHeight="0" orientation="landscape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purl.org/dc/terms/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2022-01-17T06:18:33Z</cp:lastPrinted>
  <dcterms:created xsi:type="dcterms:W3CDTF">1996-10-08T23:32:33Z</dcterms:created>
  <dcterms:modified xsi:type="dcterms:W3CDTF">2022-01-19T09:35:14Z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